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wfp-my.sharepoint.com/personal/perline_rabezanahary_wfp_org/Documents/Documents/CO HAITI/CPM/Capacity Assesment/"/>
    </mc:Choice>
  </mc:AlternateContent>
  <xr:revisionPtr revIDLastSave="0" documentId="8_{46E0D9D4-BB4D-4A6E-813B-559B34D30EBC}" xr6:coauthVersionLast="47" xr6:coauthVersionMax="47" xr10:uidLastSave="{00000000-0000-0000-0000-000000000000}"/>
  <bookViews>
    <workbookView xWindow="-110" yWindow="-110" windowWidth="19420" windowHeight="11500" xr2:uid="{5101AD93-35DD-497E-BDB7-85C7B2131F2C}"/>
  </bookViews>
  <sheets>
    <sheet name="Evaluation des capacit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1" l="1"/>
  <c r="D77" i="1"/>
  <c r="C76" i="1"/>
  <c r="C75" i="1"/>
  <c r="C74" i="1"/>
  <c r="C73" i="1"/>
  <c r="C72" i="1"/>
  <c r="C71" i="1"/>
  <c r="C70" i="1"/>
  <c r="C69" i="1"/>
  <c r="C68" i="1"/>
  <c r="H56" i="1"/>
  <c r="G56" i="1"/>
  <c r="F56" i="1"/>
  <c r="F63" i="1" s="1"/>
  <c r="H49" i="1"/>
  <c r="G49" i="1"/>
  <c r="F49" i="1"/>
  <c r="H43" i="1"/>
  <c r="G43" i="1"/>
  <c r="F43" i="1"/>
  <c r="H39" i="1"/>
  <c r="G39" i="1"/>
  <c r="F39" i="1"/>
  <c r="H33" i="1"/>
  <c r="G33" i="1"/>
  <c r="F33" i="1"/>
  <c r="H21" i="1"/>
  <c r="G21" i="1"/>
  <c r="F21" i="1"/>
  <c r="H15" i="1"/>
  <c r="G15" i="1"/>
  <c r="F15" i="1"/>
  <c r="H8" i="1"/>
  <c r="G8" i="1"/>
  <c r="F8" i="1"/>
  <c r="H3" i="1"/>
  <c r="G3" i="1"/>
  <c r="F3" i="1"/>
  <c r="I3" i="1" l="1"/>
  <c r="E68" i="1" s="1"/>
  <c r="I33" i="1"/>
  <c r="E72" i="1" s="1"/>
  <c r="F72" i="1" s="1"/>
  <c r="I21" i="1"/>
  <c r="E71" i="1" s="1"/>
  <c r="F71" i="1" s="1"/>
  <c r="I39" i="1"/>
  <c r="E73" i="1" s="1"/>
  <c r="F73" i="1" s="1"/>
  <c r="I15" i="1"/>
  <c r="E70" i="1" s="1"/>
  <c r="F70" i="1" s="1"/>
  <c r="I43" i="1"/>
  <c r="E74" i="1" s="1"/>
  <c r="F74" i="1" s="1"/>
  <c r="I56" i="1"/>
  <c r="E76" i="1" s="1"/>
  <c r="F76" i="1" s="1"/>
  <c r="G63" i="1"/>
  <c r="J46" i="1" s="1"/>
  <c r="I49" i="1"/>
  <c r="E75" i="1" s="1"/>
  <c r="F75" i="1" s="1"/>
  <c r="I8" i="1"/>
  <c r="E69" i="1" s="1"/>
  <c r="F69" i="1" s="1"/>
  <c r="H63" i="1"/>
  <c r="I63" i="1" l="1"/>
  <c r="J47" i="1"/>
  <c r="J7" i="1"/>
  <c r="J60" i="1"/>
  <c r="J40" i="1"/>
  <c r="J41" i="1"/>
  <c r="J57" i="1"/>
  <c r="J16" i="1"/>
  <c r="J25" i="1"/>
  <c r="J10" i="1"/>
  <c r="J19" i="1"/>
  <c r="J28" i="1"/>
  <c r="J29" i="1"/>
  <c r="J38" i="1"/>
  <c r="J48" i="1"/>
  <c r="J32" i="1"/>
  <c r="J34" i="1"/>
  <c r="J53" i="1"/>
  <c r="J58" i="1"/>
  <c r="J12" i="1"/>
  <c r="J44" i="1"/>
  <c r="J17" i="1"/>
  <c r="J45" i="1"/>
  <c r="J26" i="1"/>
  <c r="J5" i="1"/>
  <c r="J36" i="1"/>
  <c r="J14" i="1"/>
  <c r="J6" i="1"/>
  <c r="J27" i="1"/>
  <c r="J30" i="1"/>
  <c r="J22" i="1"/>
  <c r="J51" i="1"/>
  <c r="J55" i="1"/>
  <c r="J35" i="1"/>
  <c r="J37" i="1"/>
  <c r="J54" i="1"/>
  <c r="J23" i="1"/>
  <c r="J50" i="1"/>
  <c r="J52" i="1"/>
  <c r="J59" i="1"/>
  <c r="J61" i="1"/>
  <c r="J13" i="1"/>
  <c r="J24" i="1"/>
  <c r="J9" i="1"/>
  <c r="J11" i="1"/>
  <c r="J31" i="1"/>
  <c r="J42" i="1"/>
  <c r="J18" i="1"/>
  <c r="J20" i="1"/>
  <c r="E77" i="1"/>
  <c r="F68" i="1"/>
</calcChain>
</file>

<file path=xl/sharedStrings.xml><?xml version="1.0" encoding="utf-8"?>
<sst xmlns="http://schemas.openxmlformats.org/spreadsheetml/2006/main" count="182" uniqueCount="171">
  <si>
    <t>Maximum Score</t>
  </si>
  <si>
    <t>Description</t>
  </si>
  <si>
    <t>Programme Management (BASIC)</t>
  </si>
  <si>
    <t xml:space="preserve">Description </t>
  </si>
  <si>
    <t>Policy/guidelines etc.</t>
  </si>
  <si>
    <t>71 - 100</t>
  </si>
  <si>
    <t>50 - 70</t>
  </si>
  <si>
    <t>0 - 49</t>
  </si>
  <si>
    <r>
      <rPr>
        <b/>
        <sz val="14"/>
        <color rgb="FFFF0000"/>
        <rFont val="Calibri"/>
        <family val="2"/>
        <scheme val="minor"/>
      </rPr>
      <t>Instructions</t>
    </r>
    <r>
      <rPr>
        <sz val="11"/>
        <color theme="1"/>
        <rFont val="Calibri"/>
        <family val="2"/>
        <scheme val="minor"/>
      </rPr>
      <t xml:space="preserve">
</t>
    </r>
    <r>
      <rPr>
        <sz val="12"/>
        <color theme="1"/>
        <rFont val="Calibri"/>
        <family val="2"/>
        <scheme val="minor"/>
      </rPr>
      <t>1. Examiner les réponses à l’évaluation de capacité et noter le CP. 
2. Selon les résultats, élaborer un plan ou une action de renforcement des capacités. 
3. Archiver les résultats avec les documents CPC. 
4. Partager les résultats avec le QG, si besoin.</t>
    </r>
  </si>
  <si>
    <t>Nouvel outil d’évaluation des capacités - toutes les questions obligatoires</t>
  </si>
  <si>
    <t>Mandat organisationnel et gouvernance</t>
  </si>
  <si>
    <r>
      <rPr>
        <b/>
        <sz val="9"/>
        <color theme="1"/>
        <rFont val="Calibri"/>
        <family val="2"/>
        <scheme val="minor"/>
      </rPr>
      <t>Contexte :</t>
    </r>
    <r>
      <rPr>
        <sz val="9"/>
        <color theme="1"/>
        <rFont val="Calibri"/>
        <family val="2"/>
        <scheme val="minor"/>
      </rPr>
      <t xml:space="preserve"> Exposez brièvement le mandat et la mission de l’organisation</t>
    </r>
  </si>
  <si>
    <r>
      <rPr>
        <b/>
        <sz val="9"/>
        <color theme="1"/>
        <rFont val="Calibri"/>
        <family val="2"/>
        <scheme val="minor"/>
      </rPr>
      <t>Gouvernance :</t>
    </r>
    <r>
      <rPr>
        <sz val="9"/>
        <color theme="1"/>
        <rFont val="Calibri"/>
        <family val="2"/>
        <scheme val="minor"/>
      </rPr>
      <t xml:space="preserve"> Décrivez brièvement la structure de gouvernance de l’organisation</t>
    </r>
  </si>
  <si>
    <r>
      <rPr>
        <b/>
        <sz val="9"/>
        <color theme="1"/>
        <rFont val="Calibri"/>
        <family val="2"/>
        <scheme val="minor"/>
      </rPr>
      <t>Gouvernance :</t>
    </r>
    <r>
      <rPr>
        <sz val="9"/>
        <color theme="1"/>
        <rFont val="Calibri"/>
        <family val="2"/>
        <scheme val="minor"/>
      </rPr>
      <t xml:space="preserve"> votre organigramme le plus récent</t>
    </r>
  </si>
  <si>
    <r>
      <rPr>
        <b/>
        <sz val="9"/>
        <color theme="1"/>
        <rFont val="Calibri"/>
        <family val="2"/>
        <scheme val="minor"/>
      </rPr>
      <t xml:space="preserve">Gouvernance : </t>
    </r>
    <r>
      <rPr>
        <sz val="9"/>
        <color theme="1"/>
        <rFont val="Calibri"/>
        <family val="2"/>
        <scheme val="minor"/>
      </rPr>
      <t>Votre organisation a-t-elle un conseil d’administration ?</t>
    </r>
  </si>
  <si>
    <r>
      <rPr>
        <b/>
        <sz val="9"/>
        <color theme="1"/>
        <rFont val="Calibri"/>
        <family val="2"/>
        <scheme val="minor"/>
      </rPr>
      <t>CFM :</t>
    </r>
    <r>
      <rPr>
        <sz val="9"/>
        <color theme="1"/>
        <rFont val="Calibri"/>
        <family val="2"/>
        <scheme val="minor"/>
      </rPr>
      <t xml:space="preserve">
a) L’organisation dispose-t-elle de systèmes ou de procédures permettant aux bénéficiaires de fournir un retour sur les activités du projet ?
b) Expliquez brièvement votre mécanisme de feedback.</t>
    </r>
  </si>
  <si>
    <r>
      <rPr>
        <b/>
        <sz val="9"/>
        <color theme="1"/>
        <rFont val="Calibri"/>
        <family val="2"/>
        <scheme val="minor"/>
      </rPr>
      <t>Collaboration</t>
    </r>
    <r>
      <rPr>
        <sz val="9"/>
        <color theme="1"/>
        <rFont val="Calibri"/>
        <family val="2"/>
        <scheme val="minor"/>
      </rPr>
      <t>:
a) Votre organisation a-t-elle collaboré avec une agence de l’ONU ?
b) Si oui, veuillez indiquer.</t>
    </r>
  </si>
  <si>
    <r>
      <rPr>
        <b/>
        <sz val="9"/>
        <color theme="1"/>
        <rFont val="Calibri"/>
        <family val="2"/>
        <scheme val="minor"/>
      </rPr>
      <t>Collaboration</t>
    </r>
    <r>
      <rPr>
        <sz val="9"/>
        <color theme="1"/>
        <rFont val="Calibri"/>
        <family val="2"/>
        <scheme val="minor"/>
      </rPr>
      <t>:
Expliquez la collaboration avec l’agence sélectionnée</t>
    </r>
  </si>
  <si>
    <r>
      <rPr>
        <b/>
        <sz val="9"/>
        <color theme="1"/>
        <rFont val="Calibri"/>
        <family val="2"/>
        <scheme val="minor"/>
      </rPr>
      <t>Collaboration</t>
    </r>
    <r>
      <rPr>
        <sz val="9"/>
        <color theme="1"/>
        <rFont val="Calibri"/>
        <family val="2"/>
        <scheme val="minor"/>
      </rPr>
      <t>:
a) L’organisation a-t-elle collaboré ou participé en tant que membre d’un cluster, d’un réseau, d’un consortium ou d’une institution similaire ?  
b) Veuillez indiquer quel cluster, réseau ou consortium et expliquer brièvement la collaboration</t>
    </r>
  </si>
  <si>
    <t>RH : Gestion des Ressources Humaines</t>
  </si>
  <si>
    <r>
      <rPr>
        <b/>
        <sz val="9"/>
        <rFont val="Calibri"/>
        <family val="2"/>
        <scheme val="minor"/>
      </rPr>
      <t>Code de conduite :</t>
    </r>
    <r>
      <rPr>
        <sz val="9"/>
        <rFont val="Calibri"/>
        <family val="2"/>
        <scheme val="minor"/>
      </rPr>
      <t xml:space="preserve">
Avez-vous un code de conduite pour le personnel qui est diffusé à votre personnel ?  Veuillez joindre les documents pertinents.</t>
    </r>
  </si>
  <si>
    <r>
      <rPr>
        <b/>
        <sz val="9"/>
        <rFont val="Calibri"/>
        <family val="2"/>
        <scheme val="minor"/>
      </rPr>
      <t>Politiques RH :</t>
    </r>
    <r>
      <rPr>
        <sz val="9"/>
        <rFont val="Calibri"/>
        <family val="2"/>
        <scheme val="minor"/>
      </rPr>
      <t xml:space="preserve">
L’organisation a-t-elle des politiques RH qui décrivent clairement les pratiques de recrutement, d’emploi et de personnel ? (par exemple sur le recrutement, l’embauche, la rémunération, la promotion, la performance, le devoir de diligence) Veuillez joindre les documents pertinents.</t>
    </r>
  </si>
  <si>
    <r>
      <rPr>
        <b/>
        <sz val="9"/>
        <rFont val="Calibri"/>
        <family val="2"/>
        <scheme val="minor"/>
      </rPr>
      <t>Structure salariale :</t>
    </r>
    <r>
      <rPr>
        <sz val="9"/>
        <rFont val="Calibri"/>
        <family val="2"/>
        <scheme val="minor"/>
      </rPr>
      <t xml:space="preserve">
L’organisation a-t-elle une structure ou des échelles salariales clairement documentées ?</t>
    </r>
  </si>
  <si>
    <r>
      <rPr>
        <b/>
        <sz val="9"/>
        <color theme="1"/>
        <rFont val="Calibri"/>
        <family val="2"/>
        <scheme val="minor"/>
      </rPr>
      <t>Performance du personnel :</t>
    </r>
    <r>
      <rPr>
        <sz val="9"/>
        <color theme="1"/>
        <rFont val="Calibri"/>
        <family val="2"/>
        <scheme val="minor"/>
      </rPr>
      <t xml:space="preserve">
L’organisation dispose-t-elle d’un système de planification et d’évaluation des performances du personnel ?</t>
    </r>
  </si>
  <si>
    <r>
      <rPr>
        <b/>
        <sz val="9"/>
        <rFont val="Calibri"/>
        <family val="2"/>
        <scheme val="minor"/>
      </rPr>
      <t xml:space="preserve">Formation du personnel : </t>
    </r>
    <r>
      <rPr>
        <sz val="9"/>
        <rFont val="Calibri"/>
        <family val="2"/>
        <scheme val="minor"/>
      </rPr>
      <t xml:space="preserve">
L’organisation dispose-t-elle d’un système de formation ou de renforcement des capacités du personnel basé sur l’évaluation des besoins ?</t>
    </r>
  </si>
  <si>
    <t>Gestion financière</t>
  </si>
  <si>
    <r>
      <rPr>
        <b/>
        <sz val="9"/>
        <color theme="1"/>
        <rFont val="Calibri"/>
        <family val="2"/>
        <scheme val="minor"/>
      </rPr>
      <t>Informations bancaires :</t>
    </r>
    <r>
      <rPr>
        <sz val="9"/>
        <color theme="1"/>
        <rFont val="Calibri"/>
        <family val="2"/>
        <scheme val="minor"/>
      </rPr>
      <t xml:space="preserve"> L’organisation a-t-elle un compte bancaire ?</t>
    </r>
  </si>
  <si>
    <r>
      <rPr>
        <b/>
        <sz val="9"/>
        <color theme="1"/>
        <rFont val="Calibri"/>
        <family val="2"/>
        <scheme val="minor"/>
      </rPr>
      <t>Contrôles internes :</t>
    </r>
    <r>
      <rPr>
        <sz val="9"/>
        <color theme="1"/>
        <rFont val="Calibri"/>
        <family val="2"/>
        <scheme val="minor"/>
      </rPr>
      <t xml:space="preserve">
a) L’organisation dispose-t-elle d’un nombre suffisant de personnel expérimenté responsable de la gestion financière dans toutes les opérations ? 
b) Merci de commenter ; 
c) Domaines thématiques (a. RH ; b. Approvisionnement ; c. Gestion des actifs et des stocks) et politiques documentées</t>
    </r>
  </si>
  <si>
    <r>
      <rPr>
        <b/>
        <sz val="9"/>
        <color theme="1"/>
        <rFont val="Calibri"/>
        <family val="2"/>
        <scheme val="minor"/>
      </rPr>
      <t xml:space="preserve">Contrôles internes : </t>
    </r>
    <r>
      <rPr>
        <sz val="9"/>
        <color theme="1"/>
        <rFont val="Calibri"/>
        <family val="2"/>
        <scheme val="minor"/>
      </rPr>
      <t xml:space="preserve">
L’organisation a-t-elle une séparation des tâches dans les domaines de responsabilité suivants ?
a) Domaine d’objet (a. Approvisionnement ; b. Autorisation d’exécuter une transaction ; c. Enregistrement d’une transaction ; d. Approbation de paiements ; e. Garde des actifs impliqués dans une transaction ; f. Conciliation bancaire) ; 
b) Ségrégation des tâches dans ces domaines ;
c) Merci de commenter</t>
    </r>
  </si>
  <si>
    <r>
      <rPr>
        <b/>
        <sz val="9"/>
        <color theme="1"/>
        <rFont val="Calibri"/>
        <family val="2"/>
        <scheme val="minor"/>
      </rPr>
      <t>Contrôles financiers :</t>
    </r>
    <r>
      <rPr>
        <sz val="9"/>
        <color theme="1"/>
        <rFont val="Calibri"/>
        <family val="2"/>
        <scheme val="minor"/>
      </rPr>
      <t xml:space="preserve">
L’organisation dispose-t-elle de politiques et de manuels adéquats qui guident clairement les opérations (gestion financière et activités administratives) ?
Veuillez joindre les documents pertinents.</t>
    </r>
  </si>
  <si>
    <r>
      <rPr>
        <b/>
        <sz val="9"/>
        <color theme="1"/>
        <rFont val="Calibri"/>
        <family val="2"/>
        <scheme val="minor"/>
      </rPr>
      <t xml:space="preserve">Contrôles financiers : </t>
    </r>
    <r>
      <rPr>
        <sz val="9"/>
        <color theme="1"/>
        <rFont val="Calibri"/>
        <family val="2"/>
        <scheme val="minor"/>
      </rPr>
      <t xml:space="preserve">
Le système comptable de votre organisation (1. système comptable informatisé ; 2. système comptable sur papier ; 3. pas de système comptable)</t>
    </r>
  </si>
  <si>
    <r>
      <rPr>
        <b/>
        <sz val="9"/>
        <color theme="1"/>
        <rFont val="Calibri"/>
        <family val="2"/>
        <scheme val="minor"/>
      </rPr>
      <t xml:space="preserve">Contrôles financiers : </t>
    </r>
    <r>
      <rPr>
        <sz val="9"/>
        <color theme="1"/>
        <rFont val="Calibri"/>
        <family val="2"/>
        <scheme val="minor"/>
      </rPr>
      <t xml:space="preserve">
Quelle est la méthode de comptabilité adoptée par l’organisation ? (1. Espèces ; 2. Accumulation)</t>
    </r>
  </si>
  <si>
    <r>
      <rPr>
        <b/>
        <sz val="9"/>
        <color theme="1"/>
        <rFont val="Calibri"/>
        <family val="2"/>
        <scheme val="minor"/>
      </rPr>
      <t xml:space="preserve">Contrôles financiers : </t>
    </r>
    <r>
      <rPr>
        <sz val="9"/>
        <color theme="1"/>
        <rFont val="Calibri"/>
        <family val="2"/>
        <scheme val="minor"/>
      </rPr>
      <t xml:space="preserve">
1. Votre organisation dispose-t-elle d’un système pour suivre les dépenses, préparer des rapports de projet et préparer les demandes pour les donateurs ?
2. Expliquez brièvement le système utilisé.</t>
    </r>
  </si>
  <si>
    <r>
      <rPr>
        <b/>
        <sz val="9"/>
        <color theme="1"/>
        <rFont val="Calibri"/>
        <family val="2"/>
        <scheme val="minor"/>
      </rPr>
      <t xml:space="preserve">Financement/Budget : </t>
    </r>
    <r>
      <rPr>
        <sz val="9"/>
        <color theme="1"/>
        <rFont val="Calibri"/>
        <family val="2"/>
        <scheme val="minor"/>
      </rPr>
      <t xml:space="preserve">
Quel est le budget annuel de votre organisation (en USD) pour les années en cours et les deux précédentes ?</t>
    </r>
  </si>
  <si>
    <r>
      <rPr>
        <b/>
        <sz val="9"/>
        <color theme="1"/>
        <rFont val="Calibri"/>
        <family val="2"/>
        <scheme val="minor"/>
      </rPr>
      <t>Reporting:</t>
    </r>
    <r>
      <rPr>
        <sz val="9"/>
        <color theme="1"/>
        <rFont val="Calibri"/>
        <family val="2"/>
        <scheme val="minor"/>
      </rPr>
      <t xml:space="preserve"> 
Expliquez brièvement les principaux résultats réalisés par votre organisation au cours de l’année écoulée.</t>
    </r>
  </si>
  <si>
    <r>
      <rPr>
        <b/>
        <sz val="9"/>
        <color theme="1"/>
        <rFont val="Calibri"/>
        <family val="2"/>
        <scheme val="minor"/>
      </rPr>
      <t xml:space="preserve">Reporting:
</t>
    </r>
    <r>
      <rPr>
        <sz val="9"/>
        <color theme="1"/>
        <rFont val="Calibri"/>
        <family val="2"/>
        <scheme val="minor"/>
      </rPr>
      <t>a) L’organisation publie-t-elle des rapports annuels ? 
B) Copie de votre rapport annuel le plus récent, date.</t>
    </r>
  </si>
  <si>
    <t>Gestion des risques et lutte contre la fraude</t>
  </si>
  <si>
    <r>
      <rPr>
        <b/>
        <sz val="9"/>
        <color theme="1"/>
        <rFont val="Calibri"/>
        <family val="2"/>
        <scheme val="minor"/>
      </rPr>
      <t>Gestion des risques :</t>
    </r>
    <r>
      <rPr>
        <sz val="9"/>
        <color theme="1"/>
        <rFont val="Calibri"/>
        <family val="2"/>
        <scheme val="minor"/>
      </rPr>
      <t xml:space="preserve">
L’organisation tient-elle une liste des risques (registre des risques) pour suivre les risques identifiés et les actions d’atténuation ?</t>
    </r>
  </si>
  <si>
    <t>Audit/Évaluations/Évaluations passées</t>
  </si>
  <si>
    <r>
      <rPr>
        <b/>
        <sz val="9"/>
        <color theme="1"/>
        <rFont val="Calibri"/>
        <family val="2"/>
        <scheme val="minor"/>
      </rPr>
      <t>Audit</t>
    </r>
    <r>
      <rPr>
        <sz val="9"/>
        <color theme="1"/>
        <rFont val="Calibri"/>
        <family val="2"/>
        <scheme val="minor"/>
      </rPr>
      <t>: 
a) L’organisation est-elle régulièrement auditée ? 
b) Veuillez indiquer les types d’audits auxquels l’organisation est soumise ? a. audit des états financiers ; b. Audit interne ; c. Audit des donateurs</t>
    </r>
  </si>
  <si>
    <r>
      <rPr>
        <b/>
        <sz val="9"/>
        <color theme="1"/>
        <rFont val="Calibri"/>
        <family val="2"/>
        <scheme val="minor"/>
      </rPr>
      <t>Audit</t>
    </r>
    <r>
      <rPr>
        <sz val="9"/>
        <color theme="1"/>
        <rFont val="Calibri"/>
        <family val="2"/>
        <scheme val="minor"/>
      </rPr>
      <t>:
Y a-t-il eu des problèmes majeurs de responsabilité mis en lumière par les audits au cours des trois dernières années ?</t>
    </r>
  </si>
  <si>
    <r>
      <rPr>
        <b/>
        <sz val="9"/>
        <color theme="1"/>
        <rFont val="Calibri"/>
        <family val="2"/>
        <scheme val="minor"/>
      </rPr>
      <t xml:space="preserve">Évaluation : </t>
    </r>
    <r>
      <rPr>
        <sz val="9"/>
        <color theme="1"/>
        <rFont val="Calibri"/>
        <family val="2"/>
        <scheme val="minor"/>
      </rPr>
      <t xml:space="preserve">
a) L’organisation a-t-elle fait l’objet d’une évaluation formelle de la capacité ? ; 
b) Veuillez indiquer quelles évaluations ; 
c) Copie du rapport d’évaluation</t>
    </r>
  </si>
  <si>
    <t>Chaîne d’approvisionnement (Approvisionnement, Logistique)</t>
  </si>
  <si>
    <t>L’organisation a-t-elle des procédures/principes d’approvisionnement qu’elle applique dans toutes les actions d’approvisionnement ?</t>
  </si>
  <si>
    <t>Les entrepreneurs et prestataires de services sont-ils correctement vérifiés selon la liste des sanctions 1267 de l’UNSC ?</t>
  </si>
  <si>
    <t>Tous les fournisseurs sont-ils sous contrat par le biais d’accords juridiques formels conformément aux lois locales ?</t>
  </si>
  <si>
    <t>Si applicable, un suivi systématique des matières premières est en place pour gérer la surveillance de bout en bout de l’état et des détails des matières premières ?</t>
  </si>
  <si>
    <t>Le cas échéant, les entrepôts de l’organisation respectent-ils les normes minimales pour le stockage alimentaire, par exemple du personnel dédié, des archives, de la propreté et de l’assainissement ?</t>
  </si>
  <si>
    <t>L’organisation dispose-t-elle d’une politique officielle de protection des données et de confidentialité ?</t>
  </si>
  <si>
    <t>L’organisation est-elle conforme aux réglementations nationales ou internationales sur la protection des données (par exemple, RGPD) ?</t>
  </si>
  <si>
    <t>Votre organisation veille-t-elle, lorsqu’elle agit en tant que Traiteur, la confidentialité, l’intégrité et la disponibilité des données personnelles collectées et traitées ?</t>
  </si>
  <si>
    <t>Les dossiers électroniques sont-ils stockés dans des systèmes sécurisés avec contrôles d’accès ?</t>
  </si>
  <si>
    <t>Les ordinateurs portables/téléphones organisationnels sont-ils chiffrés et protégés contre toute utilisation non autorisée ?</t>
  </si>
  <si>
    <t>L’organisation maintient-elle et teste-t-elle un plan de réponse aux incidents documenté ?</t>
  </si>
  <si>
    <t>Genre, protection et inclusion</t>
  </si>
  <si>
    <t>L’organisation a-t-elle une politique claire sur le genre, la protection et l’inclusion ? Veuillez joindre les documents pertinents</t>
  </si>
  <si>
    <t>L’organisation a-t-elle de l’expérience en analyse de genre ou en mise en œuvre d’activités/programmes liés au genre ? Y a-t-il un point focal sur le genre pour le personnel à temps plein ?</t>
  </si>
  <si>
    <t xml:space="preserve">
Vos bénéficiaires reçoivent-ils des messages concernant le genre, la protection, et peuvent-ils accéder aux helpdesks et autres mécanismes de réclamation et de retour ?</t>
  </si>
  <si>
    <t>Votre organisation a-t-elle déjà été réprimandée pour des violations de genre ou de protection ?</t>
  </si>
  <si>
    <t>Preuves attendues</t>
  </si>
  <si>
    <t>Documents de l'ONG
Site web de l'ONG</t>
  </si>
  <si>
    <t>Organigramme</t>
  </si>
  <si>
    <t>Documentation du conseil d'administration</t>
  </si>
  <si>
    <t xml:space="preserve">politique HR </t>
  </si>
  <si>
    <t>Structure salariale/politiques RH documentées</t>
  </si>
  <si>
    <t>Documentation de la performance du personnel</t>
  </si>
  <si>
    <t>Détails du compte bancaire</t>
  </si>
  <si>
    <t xml:space="preserve"> Liste du personnel et structure</t>
  </si>
  <si>
    <t>Politiques organisationnelles sur les finances, les achats, etc.</t>
  </si>
  <si>
    <t>Documents de politique financière et administrative</t>
  </si>
  <si>
    <t xml:space="preserve"> Description/Rapports financiers</t>
  </si>
  <si>
    <t>Politique de gestion des actifs</t>
  </si>
  <si>
    <t>Rapports financiers annuels</t>
  </si>
  <si>
    <t>Rapports d’avancement périodiques</t>
  </si>
  <si>
    <t>Rapport annuel</t>
  </si>
  <si>
    <t>Registre des risques</t>
  </si>
  <si>
    <t xml:space="preserve"> Politiques organisationnelles/code de conduite, etc.</t>
  </si>
  <si>
    <t>processus de diligence raisonnable documenté</t>
  </si>
  <si>
    <t>Description 
Rapports d’audit</t>
  </si>
  <si>
    <t>Description
Rapport d’évaluation (le cas échéant)</t>
  </si>
  <si>
    <t>Politique d’approvisionnement de l’ONG</t>
  </si>
  <si>
    <t>Description 
documents documentés : flux de procédé ou enregistrements de sélection (échantillons)</t>
  </si>
  <si>
    <t xml:space="preserve"> Description 
Modèle de contrat</t>
  </si>
  <si>
    <t>Description/SOP, etc. pour la gestion d’entrepôt</t>
  </si>
  <si>
    <t>Politiques internes/évaluations</t>
  </si>
  <si>
    <t>Description 
Politique informatique ou SOP</t>
  </si>
  <si>
    <t>Documents/manuels de politique de genre des ONG</t>
  </si>
  <si>
    <t>Documents de recrutement RH</t>
  </si>
  <si>
    <t>Documents liés aux activités passées/rapports de projet/rôles et responsabilités du point focal de genre</t>
  </si>
  <si>
    <t>Rapports de feedback, notes sur les réunions des bénéficiaires, documents relatifs à l’introduction communautaire et à la formation sur l’utilisation du CFM</t>
  </si>
  <si>
    <t>Des documents détaillant la réprimande et la façon dont le problème a été résolu.</t>
  </si>
  <si>
    <t>2 points/oui : L’organisation a un mandat et une déclaration de mission ainsi que des objectifs clairement définis.
1 point/partiellement : N/A
0 point/non : L’organisation n’a ni mandat, ni déclaration de mission, ni objectifs clairement définis.</t>
  </si>
  <si>
    <t>2 points/oui : L’organisation dispose d’une structure de gouvernance clairement définie (les indicateurs d’une bonne structure de gouvernance incluent : un organe de gouvernance formel, c’est-à-dire un conseil d’administration ; des rôles et responsabilités documentés ; des mécanismes de contrôle).
1 point/partiellement : L’organe dirigeant existe mais sans rôles ni responsabilités clairs ; Manque de mandat clair ou de mécanismes de contrôle.
0 point/non : L’organisation n’a pas de structure de gouvernance clairement définie.</t>
  </si>
  <si>
    <t>1 points/oui : L’organisation dispose d’un organigramme clairement structuré et à jour.
0,5 point/partiellement : L’organigramme est présent mais incomplet ou obsolète.
0 point/non : L’organisation n’a pas soumis d’organigramme.</t>
  </si>
  <si>
    <t>1 point/oui : L’organisation dispose d’un conseil d’administration officiellement établi (ou d’un organe de gouvernance équivalent).
0,5 point / partiellement : L’organisation dispose de certains dispositifs de gouvernance, mais ils sont incomplets ou informels.
0 point/non : L’organisation ne dispose pas de conseil d’administration ni d’organe de gouvernance équivalent.</t>
  </si>
  <si>
    <t>2 points/oui : L’organisation dispose d’un mécanisme de retour d’information et a fourni une description claire.
1 point/partiellement : La description du mécanisme de retour d’information de l’organisation est incomplète/faible.
0 point/non : L’organisation ne dispose d’aucun mécanisme de retour d’information ou n’a fourni aucune description.</t>
  </si>
  <si>
    <t>2 points/oui : L’organisation a collaboré avec une ou plusieurs agences de l’ONU.
1 point/partiellement : N/A
0 point/non : L’organisation n’a collaboré avec aucune agence de l’ONU.</t>
  </si>
  <si>
    <t>1 point / oui : Collaboration claire et substantielle.
0,5 point / partiellement : collaboration légère.
0 point/non : Aucune collaboration expliquée.</t>
  </si>
  <si>
    <t>2 points/oui : L’organisation dispose d’un Code de conduite bien articulé qui est diffusé au personnel.
1 point / partiellement : L’organisation n’a pas de Code de conduite en tant que tel, mais la conduite du personnel est reflétée dans d’autres politiques de l’organisation.
0 point/non : L’organisation ne dispose pas de Code de conduite.</t>
  </si>
  <si>
    <t>2 points/oui : L’organisation dispose d’une politique RH qui définit clairement les politiques et procédures pour le recrutement, l’embauche, la rémunération, la promotion, la performance, la conduite, la formation et le devoir de soins.
1 point / partiellement : L’organisation a une politique RH, mais elle ne couvre pas tous les domaines listés.                                                                                                                                                                                                                                                                                                                                                                                                                0 point/non : L’organisation ne dispose d’aucune documentation concernant les politiques RH.</t>
  </si>
  <si>
    <t>2 points / oui - L’organisation a une structure et des échelles salariales clairement documentées.
1 point / partiellement - L’organisation dispose d’une structure/échelles salariales partiellement documentées qui pourraient être améliorées.
0 point / non - L’organisation n’a pas de structure ou d’échelle salariale clairement documentée.</t>
  </si>
  <si>
    <t>2 points / oui - L’organisation dispose d’un processus standardisé pour la planification et l’évaluation des performances du personnel.
1 point / partiellement - L’organisation dispose d’un processus partiellement documenté pour planifier et évaluer la performance du personnel qui pourrait être amélioré.
0 point / non - L’organisation ne dispose d’aucun processus pour planifier ou évaluer la performance du personnel.</t>
  </si>
  <si>
    <t>2 points / oui - L’organisation évalue les besoins du personnel et investit dans une formation régulière et le renforcement des capacités du personnel
1 point / partiellement - L’organisation dispose d’un plan de formation partiel et offre une formation limitée ainsi qu’un renforcement des capacités du personnel
0 point / non - L’organisation n’investit pas dans l’évaluation ou la formation du personnel</t>
  </si>
  <si>
    <t>2 points/oui : L’organisation dispose d’un compte bancaire.
1 point/partiellement : N/A
0 point/non : L’organisation n’a PAS de compte bancaire.</t>
  </si>
  <si>
    <t>2 points/oui : L’organisation dispose d’un nombre suffisant de personnel expérimenté responsable de la gestion financière dans toutes les opérations.
1 point/partiellement : N/A
0 point/non : L’organisation ne dispose PAS d’un nombre suffisant de personnel expérimenté responsable de la gestion financière dans toutes les opérations...</t>
  </si>
  <si>
    <t xml:space="preserve">2 points/oui : L’organisation a un SoD approprié dans TOUS les domaines listés.
1 point/partiellement : L’organisation dispose d’un SoD approprié dans certaines zones listées.
0 point/non : L’organisation NE dispose PAS de SoD approprié dans les zones listées.
</t>
  </si>
  <si>
    <t>2 points/oui : L’organisation dispose de politiques et de manuels adéquats qui guident clairement les opérations.
1 point / partiellement : L’organisation dispose de politiques et de manuels qui guident les opérations, mais ceux-ci sont faibles.
0 point/non : L’organisation NE dispose PAS de politiques et de manuels adéquats qui guident clairement les opérations.</t>
  </si>
  <si>
    <t>.2 points/oui : L’organisation dispose d’un système comptable informatisé.
1 point/partiel : L’organisation dispose d’un système comptable papier.
0 point/non : L’organisation n’a AUCUN système comptable.</t>
  </si>
  <si>
    <t>1 point/oui : L’organisation effectue un décompte annuel régulier des actifs, et les preuves (par exemple, rapports d’inventaire, registres d’audit) confirment la cohérence des pratiques.
0,5 point/partiellement : L’organisation effectue un décompte sporadique des actifs, et les preuves (par exemple, rapports d’inventaire, registres d’audit) confirment cette pratique.
0 point ou non : L’Organisation ne réalise pas de comptage annuel des actifs, ni n’a fourni aucune description ou preuve d’un tel processus.</t>
  </si>
  <si>
    <t>1 point/oui : Si l’organisation a fourni les données.
0,5 point/partiellement : N/A
0 point/non : Si l’organisation n’a fourni AUCUNE donnée.</t>
  </si>
  <si>
    <t>1 point/oui : Explication claire et SOLIDE des résultats.
0,5 point/partiellement : Explication FAILE des résultats. 
0 point/non : AUCUNE explication des résultats.</t>
  </si>
  <si>
    <t>2 points/oui : L’organisation publie des rapports annuels.
1 point/partiellement : L’organisation publie des rapports de façon sporadique.
0 point/non : L’organisation NE PUBLIE PAS de rapports.</t>
  </si>
  <si>
    <t>2 points/oui : L’organisation dispose d’un registre des risques et se met à jour au moins deux fois par an.
1 point/partiellement : L’organisation dispose d’un registre des risques mis à jour une seule fois par an
0 point/non : L’organisation NE DISPOSE PAS de registre des risques.</t>
  </si>
  <si>
    <t>2 points/oui : L’organisation dispose de mécanismes de protection : politique CoC/AFAC + politique WB + CFM + formation + mesures d’enquête.
1 point / partiellement : L’organisation dispose de CERTAINS mécanismes pour protéger : politique CoC/AFAC + politique WB + CFM + formation + mesures d’enquête.
0 point/non : L’organisation n’a AUCUN mécanisme de protection.</t>
  </si>
  <si>
    <t>2 points/oui : L’organisation dispose d’une politique officielle et documentée de l’AFAC.
1 point/partiellement : L’organisation dispose de directives informelles sur les mesures de l’AFAC.
0 point/non : L’organisation n’a AUCUNE directive sur les mesures AFAC.</t>
  </si>
  <si>
    <t>2 points/oui : L’organisation effectue une diligence raisonnable rigoureuse et dispose de procédures documentées.
1 point / partiellement : L’organisation effectue une diligence raisonnable mais n’a pas de procédures documentées.
0 point/non : L’organisation ne réalise PAS la diligence raisonnable.</t>
  </si>
  <si>
    <t>2 points/oui : L’organisation a documenté les procédures/principes d’approvisionnement et les applique de manière cohérente dans toutes les actions d’approvisionnement.
1 point / partiellement : L’organisation a des procédures/principes d’approvisionnement, mais la description est incomplète, faible, ou les preuves montrent qu’elles ne sont pas appliquées de manière cohérente.
0 point/non : L’organisation n’a pas mis en place de procédures/principes d’approvisionnement, ou n’a fourni aucune description de ceux-ci.</t>
  </si>
  <si>
    <t>2 points/oui : L’organisation dispose d’un processus clair et documenté pour vérifier tous les entrepreneurs et prestataires de services selon la liste des sanctions 1267 du Conseil de sécurité de l’ONU, et les preuves montrent que cela est appliqué de manière cohérente en pratique.
1 point/partiellement : N/A
0 point/non : L’organisation ne vérifie pas les entrepreneurs et prestataires de services selon la liste des sanctions 1267 du Conseil de sécurité de l’ONU, et n’a fourni aucune description de telles procédures.</t>
  </si>
  <si>
    <t>2 points/oui : Tous les fournisseurs sont contractés par le biais d’accords juridiques formels conformément aux lois locales.
1 point/partiellement : N/A
0 point/non : Les fournisseurs ne sont PAS sous contrat par le biais d’accords juridiques formels conformes aux lois locales.</t>
  </si>
  <si>
    <t>2 points/oui : Un système systématique de suivi des marchandises est en place, permettant un suivi complet de l’état et des détails des marchandises
1 point/partiellement : N/A
0 point ou non : Aucun système systématique de suivi des marchandises n’est en place, ni aucune description ou preuve n’a été fournie de ce type de surveillance.</t>
  </si>
  <si>
    <t>2 points/oui : Les entrepôts de l’organisation respectent les normes minimales pour le stockage alimentaire, incluant un personnel dédié, une tenue de registres appropriée et des pratiques cohérentes de propreté et d’assainissement. Les preuves (par exemple, rapports d’inspection, procédures opérationnelles, plannings du personnel) confirment la conformité.
1 point / partiellement : Les entrepôts de l’organisation respectent certains standards minimums, mais il existe des lacunes (par exemple, personnel non dédié, dossiers incomplets, propreté/assainissement irréguliers).
0 point/non : Les entrepôts de l’organisation ne respectent pas les normes minimales pour le stockage alimentaire, ou aucune description ou preuve n’a été fournie.</t>
  </si>
  <si>
    <t>2 points / oui : une politique officielle de protection des données et de confidentialité est en place.
1 point / partiellement : rédiger ou limiter la protection des données et la confidentialité en place.
0 point/non : aucune politique formelle de protection des données et de confidentialité en place.</t>
  </si>
  <si>
    <t>2 points/oui : est conforme aux réglementations nationales/internationales sur la protection des données (par exemple, RGPD).
1 point/partiellement : N/A
0 point/non : n’est pas conforme aux réglementations nationales ou internationales sur la protection des données (par exemple, le RGPD).</t>
  </si>
  <si>
    <t>2 points/oui : oui, la confidentialité, l’intégrité et la disponibilité des données personnelles collectées et traitées sont garanties.
1 point / partiellement : la confidentialité, l’intégrité et la disponibilité des données personnelles collectées et traitées sont garanties dans des domaines spécifiques mais non garanties dans l’ensemble de l’organisation.
0 point/non : non, la confidentialité, l’intégrité et la disponibilité des données personnelles collectées et traitées ne sont pas garanties.</t>
  </si>
  <si>
    <t>2 points/oui : oui, des dossiers électroniques stockés dans des systèmes sécurisés avec contrôles d’accès.
1 point/partiellement : N/A
0 point/non : non, des dossiers électroniques stockés dans des systèmes sécurisés avec contrôles d’accès.</t>
  </si>
  <si>
    <t>2 points/oui : oui, les ordinateurs portables/téléphones organisationnels sont chiffrés et protégés contre toute utilisation non autorisée.
1 point/partiellement : N/A
0 point/non : non, les ordinateurs portables/téléphones organisationnels ne sont pas chiffrés et protégés contre toute utilisation non autorisée.</t>
  </si>
  <si>
    <t>2 points/oui : oui, un plan de réponse aux incidents documenté est maintenu et a été testé.
1 point/partiellement : un plan de réponse aux incidents documenté est maintenu mais n’a pas été testé.
0 point/non : non, un plan de réponse aux incidents documenté est maintenu et a été testé.</t>
  </si>
  <si>
    <t>2 points/oui : L’organisation dispose d’une politique d’IPG clairement définie et documentée.
1 point / partiellement : L’organisation a une politique de GPI non documentée, mais le GPI est pris en compte dans les autres politiques de l’organisation.
0 point/non : L’organisation n’a pas de politique GPI.</t>
  </si>
  <si>
    <t>2 points/oui : L’organisation compte au moins un tiers de membres féminines ou une personne en situation de handicap occupant des postes d’administration ou du personnel (merci de fournir des détails).
1 point/partiellement : L’organisation compte des femmes en personnel / personnes en situation de handicap en dessous d’un tiers et aucune personne à des postes de direction.
0 point/non : L’organisation a une représentation minimale ou négligeable de femmes/personnes en situation de handicap dans les postes de gouvernance ou de personnel (par exemple, moins de 10 %), sans preuve de femmes occupant des postes de direction ou de prise de décision.</t>
  </si>
  <si>
    <t>1 point / oui : L’organisation a organisé des formations et/ou des programmes spécifiques liés au genre et dispose d’un point focal dédié au genre.
0,5 point/partiellement : L’organisation a partiellement organisé des formations et/ou des programmes spécifiques liés au genre et dispose d’un point focal dédié au genre.
0 point/non : L’organisation ne dispose pas de formations/d’expérience en programme ni de point focal sur le genre.</t>
  </si>
  <si>
    <t>2 points/oui : L’organisation a effectué des formations et des messages pour les bénéficiaires et les CFM sont souvent utilisés.
1 point / partiellement : L’organisation propose une formation partielle de sensibilisation communautaire sur ces sujets, mais les CFM sont rarement utilisés.
0 point/non : L’organisation ne propose pas de formations ni de bonne visibilité pour ses CFM.</t>
  </si>
  <si>
    <t>2 points/oui : L’organisation n’a reçu aucun reproche ni problème connu.
1 point/partiellement : N/A
0 point/non : L’organisation a eu des réprimandes ou des problèmes.</t>
  </si>
  <si>
    <t>2 points/oui : L’organisation dispose d’un système FORT pour suivre les dépenses, préparer des rapports de projet et préparer les demandes pour les donateurs.
1 point / partiellement : L’organisation dispose d’un système FAIBLE pour suivre les dépenses, préparer des rapports de projet et préparer les demandes pour les donateurs.
0 point/non : L’organisation ne dispose D’AUCUN système pour suivre les dépenses, préparer les rapports de projet et préparer les demandes pour les donateurs.</t>
  </si>
  <si>
    <t>Valeur de chaque question:</t>
  </si>
  <si>
    <t>NOUVELLES NOTATION ET PONDERATION</t>
  </si>
  <si>
    <t>EVALUATION DES CAPACITES DU PARTENAIRE DU PAM</t>
  </si>
  <si>
    <t>Recommandation</t>
  </si>
  <si>
    <t>Score de l’organisation (en pourcentage)</t>
  </si>
  <si>
    <t>Poids de la catégorie</t>
  </si>
  <si>
    <t xml:space="preserve">Poids du score actuel de la catégorie </t>
  </si>
  <si>
    <t xml:space="preserve">Description/stratégie M&amp;E </t>
  </si>
  <si>
    <t>Code de conduite</t>
  </si>
  <si>
    <r>
      <rPr>
        <b/>
        <sz val="9"/>
        <color theme="1"/>
        <rFont val="Calibri"/>
        <family val="2"/>
        <scheme val="minor"/>
      </rPr>
      <t>Anti-Fraude</t>
    </r>
    <r>
      <rPr>
        <sz val="9"/>
        <color theme="1"/>
        <rFont val="Calibri"/>
        <family val="2"/>
        <scheme val="minor"/>
      </rPr>
      <t>:
Décrivez brièvement les mécanismes de l’organisation pour se protéger contre la fraude, la corruption et d’autres comportements contraires à l’éthique ?</t>
    </r>
  </si>
  <si>
    <r>
      <rPr>
        <b/>
        <sz val="9"/>
        <color theme="1"/>
        <rFont val="Calibri"/>
        <family val="2"/>
        <scheme val="minor"/>
      </rPr>
      <t>Anti-Fraude</t>
    </r>
    <r>
      <rPr>
        <sz val="9"/>
        <color theme="1"/>
        <rFont val="Calibri"/>
        <family val="2"/>
        <scheme val="minor"/>
      </rPr>
      <t>:
Ces mécanismes sont-ils formellement documentés dans une politique organisationnelle ou un code de conduite ? 
Veuillez joindre les documents pertinents.</t>
    </r>
  </si>
  <si>
    <r>
      <rPr>
        <b/>
        <sz val="9"/>
        <rFont val="Calibri"/>
        <family val="2"/>
        <scheme val="minor"/>
      </rPr>
      <t>Anti-Fraude</t>
    </r>
    <r>
      <rPr>
        <sz val="9"/>
        <rFont val="Calibri"/>
        <family val="2"/>
        <scheme val="minor"/>
      </rPr>
      <t>:
L’organisation effectue-t-elle une diligence raisonnable rigoureuse auprès des fournisseurs, partenaires et contractuels ? 
Veuillez joindre les documents pertinents.</t>
    </r>
  </si>
  <si>
    <r>
      <rPr>
        <b/>
        <sz val="9"/>
        <rFont val="Calibri"/>
        <family val="2"/>
        <scheme val="minor"/>
      </rPr>
      <t>Anti-Fraude</t>
    </r>
    <r>
      <rPr>
        <sz val="9"/>
        <rFont val="Calibri"/>
        <family val="2"/>
        <scheme val="minor"/>
      </rPr>
      <t>:
Existe-t-il un mécanisme confidentiel et facilement accessible pour signaler les préoccupations liées à la fraude et à la corruption ? 
Veuillez joindre les documents pertinents.</t>
    </r>
  </si>
  <si>
    <t>2 points/oui : L’organisation dispose d’un mécanisme confidentiel et facilement accessible pour signaler les préoccupations concernant l’AFAC.
1 point/partiellement : N/A
0 point/non : L’organisation NE dispose PAS de mécanisme confidentiel et facilement accessible pour signaler les préoccupations de l’AFAC.</t>
  </si>
  <si>
    <t>Notation</t>
  </si>
  <si>
    <t>1 point/oui : accumulation.
0,5 point/partiellement : liquidité.
0 point/non : N/D</t>
  </si>
  <si>
    <t>2 points/oui : L’organisation est régulièrement auditée.
1 point/partiellement : L’organisation n’est pas régulièrement auditée mais l’a été au moins une fois au cours des 3 dernières années.
0 point/non : L’organisation n’est PAS auditée.</t>
  </si>
  <si>
    <t>2 points/NON : NON, l’organisation n’a AUCUN PROBLÈME soulevé.
1 point / partiellement : OUI, l’organisation a eu un petit problème soulevé.
0 point/OUI : OUI, l’organisation a soulevé des problèmes importants.</t>
  </si>
  <si>
    <t>2 points/oui : L’organisation a fait l’objet d’une évaluation formelle de capacité.
1 point/partiellement : N/A
0 point/non : L’organisation n’a PAS fait l’objet d’une évaluation formelle de capacité.</t>
  </si>
  <si>
    <r>
      <rPr>
        <b/>
        <sz val="11"/>
        <color theme="1"/>
        <rFont val="Calibri"/>
        <family val="2"/>
        <scheme val="minor"/>
      </rPr>
      <t>Règle :</t>
    </r>
    <r>
      <rPr>
        <sz val="11"/>
        <color theme="1"/>
        <rFont val="Calibri"/>
        <family val="2"/>
        <scheme val="minor"/>
      </rPr>
      <t xml:space="preserve"> si une catégorie obtient 70 % ou moins, alors une Action de Renforcement des Capacités est requise. </t>
    </r>
  </si>
  <si>
    <t>Sécurité de l’information et systèmes numériques (c’est-à-dire protection des données et informatique)</t>
  </si>
  <si>
    <t>Politique de protection des données</t>
  </si>
  <si>
    <t>Description 
Politique de protection des données</t>
  </si>
  <si>
    <t>Plan de réponse aux incidents (Documenté)</t>
  </si>
  <si>
    <t>Exemples de résultats</t>
  </si>
  <si>
    <t>Catégories</t>
  </si>
  <si>
    <r>
      <rPr>
        <b/>
        <sz val="9"/>
        <color theme="1"/>
        <rFont val="Calibri"/>
        <family val="2"/>
        <scheme val="minor"/>
      </rPr>
      <t>RBA :</t>
    </r>
    <r>
      <rPr>
        <sz val="9"/>
        <color theme="1"/>
        <rFont val="Calibri"/>
        <family val="2"/>
        <scheme val="minor"/>
      </rPr>
      <t xml:space="preserve">
a) L’organisation adopte-t-elle gestion axee sur les résultats pour gérer les programmes et projets ?
b) Veuillez fournir une brève description de votre approche de gestion.</t>
    </r>
  </si>
  <si>
    <t>2 points/oui : L’organisation utilise la GAR et a fourni une description claire. 
1 point/partiellement : La description de la GAR de l'organisation est incomplète/faible.
 0 point/non : L’organisation n’utilise pas de GAR et n’a fourni aucune description.</t>
  </si>
  <si>
    <r>
      <rPr>
        <b/>
        <sz val="9"/>
        <color theme="1"/>
        <rFont val="Calibri"/>
        <family val="2"/>
        <scheme val="minor"/>
      </rPr>
      <t>Système S&amp;E :</t>
    </r>
    <r>
      <rPr>
        <sz val="9"/>
        <color theme="1"/>
        <rFont val="Calibri"/>
        <family val="2"/>
        <scheme val="minor"/>
      </rPr>
      <t xml:space="preserve">
a) Votre organisation dispose-t-elle d’un système pour suivre et évaluer ses programmes et projets ?
b) Expliquez brièvement votre système S&amp;E.</t>
    </r>
  </si>
  <si>
    <t>2 points/oui : L’organisation utilise un système de S&amp;E et en a fourni une description claire. 
1 point/partiellement : La description du système de S&amp;E de l’organisation est incomplète/faible.
0 point/non : L’organisation ne dispose pas d’un système de S&amp;E ou n’a fourni aucune description</t>
  </si>
  <si>
    <t>Liste des agences UN mentionnées</t>
  </si>
  <si>
    <r>
      <rPr>
        <b/>
        <sz val="9"/>
        <color theme="1"/>
        <rFont val="Calibri"/>
        <family val="2"/>
      </rPr>
      <t xml:space="preserve">Contrôles financiers : </t>
    </r>
    <r>
      <rPr>
        <sz val="9"/>
        <color theme="1"/>
        <rFont val="Calibri"/>
        <family val="2"/>
      </rPr>
      <t xml:space="preserve">
Le partenaire de mise en œuvre effectue‑t‑il un comptage annuel régulier des actifs ? </t>
    </r>
  </si>
  <si>
    <r>
      <t xml:space="preserve">L’organisation est éligible en tant que partenaire à </t>
    </r>
    <r>
      <rPr>
        <u/>
        <sz val="11"/>
        <color rgb="FF000000"/>
        <rFont val="Calibri"/>
        <family val="2"/>
        <scheme val="minor"/>
      </rPr>
      <t>faible risque.</t>
    </r>
  </si>
  <si>
    <r>
      <t xml:space="preserve">L’organisation est éligible en tant que partenaire à </t>
    </r>
    <r>
      <rPr>
        <u/>
        <sz val="11"/>
        <color rgb="FF000000"/>
        <rFont val="Calibri"/>
        <family val="2"/>
        <scheme val="minor"/>
      </rPr>
      <t>risque moyen.</t>
    </r>
  </si>
  <si>
    <r>
      <t xml:space="preserve">L’organisation est éligible en tant que partenaire à </t>
    </r>
    <r>
      <rPr>
        <u/>
        <sz val="11"/>
        <color rgb="FF000000"/>
        <rFont val="Calibri"/>
        <family val="2"/>
        <scheme val="minor"/>
      </rPr>
      <t>haut risque.</t>
    </r>
    <r>
      <rPr>
        <sz val="11"/>
        <color rgb="FF000000"/>
        <rFont val="Calibri"/>
        <family val="2"/>
        <scheme val="minor"/>
      </rPr>
      <t xml:space="preserve"> Le bureau national doit inclure des activités sérieuses d’atténuation</t>
    </r>
  </si>
  <si>
    <t>Evaluation des besoins de formation et plan de formation du personnel</t>
  </si>
  <si>
    <t>Preuve présentée</t>
  </si>
  <si>
    <t xml:space="preserve">Score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</si>
</sst>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11"/>
      <color rgb="FFFF0000"/>
      <name val="Calibri"/>
      <family val="2"/>
      <scheme val="minor"/>
    </font>
    <font>
      <sz val="9"/>
      <name val="Calibri"/>
      <family val="2"/>
      <scheme val="minor"/>
    </font>
    <font>
      <b/>
      <sz val="9"/>
      <name val="Calibri"/>
      <family val="2"/>
      <scheme val="minor"/>
    </font>
    <font>
      <sz val="9"/>
      <color theme="1"/>
      <name val="Calibri"/>
      <family val="2"/>
    </font>
    <font>
      <sz val="9"/>
      <color rgb="FF1F1F1F"/>
      <name val="Calibri"/>
      <family val="2"/>
    </font>
    <font>
      <sz val="9"/>
      <name val="Calibri"/>
      <family val="2"/>
    </font>
    <font>
      <sz val="10"/>
      <color theme="1"/>
      <name val="Calibri"/>
      <family val="2"/>
      <scheme val="minor"/>
    </font>
    <font>
      <b/>
      <sz val="11"/>
      <color theme="0"/>
      <name val="Arial"/>
      <family val="2"/>
    </font>
    <font>
      <sz val="11"/>
      <name val="Calibri"/>
      <family val="2"/>
      <scheme val="minor"/>
    </font>
    <font>
      <sz val="12"/>
      <color theme="1"/>
      <name val="Calibri"/>
      <family val="2"/>
      <scheme val="minor"/>
    </font>
    <font>
      <sz val="11"/>
      <color rgb="FF000000"/>
      <name val="Calibri"/>
      <family val="2"/>
      <scheme val="minor"/>
    </font>
    <font>
      <u/>
      <sz val="11"/>
      <color rgb="FF000000"/>
      <name val="Calibri"/>
      <family val="2"/>
      <scheme val="minor"/>
    </font>
    <font>
      <b/>
      <sz val="12"/>
      <color rgb="FF000000"/>
      <name val="Calibri"/>
      <family val="2"/>
      <scheme val="minor"/>
    </font>
    <font>
      <b/>
      <sz val="14"/>
      <color rgb="FFFF0000"/>
      <name val="Calibri"/>
      <family val="2"/>
      <scheme val="minor"/>
    </font>
    <font>
      <b/>
      <sz val="9"/>
      <color theme="1"/>
      <name val="Calibri"/>
      <family val="2"/>
    </font>
  </fonts>
  <fills count="13">
    <fill>
      <patternFill patternType="none"/>
    </fill>
    <fill>
      <patternFill patternType="gray125"/>
    </fill>
    <fill>
      <patternFill patternType="solid">
        <fgColor theme="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79998168889431442"/>
        <bgColor indexed="64"/>
      </patternFill>
    </fill>
    <fill>
      <patternFill patternType="solid">
        <fgColor theme="2"/>
        <bgColor indexed="64"/>
      </patternFill>
    </fill>
    <fill>
      <patternFill patternType="solid">
        <fgColor rgb="FF00B050"/>
        <bgColor indexed="64"/>
      </patternFill>
    </fill>
    <fill>
      <patternFill patternType="solid">
        <fgColor theme="7" tint="0.39994506668294322"/>
        <bgColor indexed="64"/>
      </patternFill>
    </fill>
    <fill>
      <patternFill patternType="solid">
        <fgColor rgb="FFFF5050"/>
        <bgColor indexed="64"/>
      </patternFill>
    </fill>
    <fill>
      <patternFill patternType="solid">
        <fgColor theme="4" tint="-0.249977111117893"/>
        <bgColor indexed="64"/>
      </patternFill>
    </fill>
    <fill>
      <patternFill patternType="solid">
        <fgColor theme="2" tint="-9.9978637043366805E-2"/>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thin">
        <color indexed="64"/>
      </bottom>
      <diagonal/>
    </border>
  </borders>
  <cellStyleXfs count="2">
    <xf numFmtId="0" fontId="0" fillId="0" borderId="0"/>
    <xf numFmtId="9" fontId="1" fillId="0" borderId="0" applyFont="0" applyFill="0" applyBorder="0" applyAlignment="0" applyProtection="0"/>
  </cellStyleXfs>
  <cellXfs count="79">
    <xf numFmtId="0" fontId="0" fillId="0" borderId="0" xfId="0"/>
    <xf numFmtId="0" fontId="0" fillId="0" borderId="0" xfId="0" applyAlignment="1">
      <alignment horizontal="left"/>
    </xf>
    <xf numFmtId="0" fontId="4" fillId="3" borderId="1" xfId="0" applyFont="1" applyFill="1" applyBorder="1" applyAlignment="1">
      <alignment horizontal="center" vertical="center" wrapText="1"/>
    </xf>
    <xf numFmtId="164" fontId="4" fillId="3" borderId="1" xfId="1" applyNumberFormat="1" applyFont="1" applyFill="1" applyBorder="1" applyAlignment="1">
      <alignment horizontal="center" vertical="center" wrapText="1"/>
    </xf>
    <xf numFmtId="0" fontId="6" fillId="0" borderId="2" xfId="0" applyFont="1" applyBorder="1" applyAlignment="1">
      <alignment horizontal="left" vertical="top"/>
    </xf>
    <xf numFmtId="0" fontId="13" fillId="0" borderId="0" xfId="0" applyFont="1" applyAlignment="1">
      <alignment horizontal="left"/>
    </xf>
    <xf numFmtId="0" fontId="0" fillId="0" borderId="0" xfId="0" applyAlignment="1">
      <alignment horizontal="center"/>
    </xf>
    <xf numFmtId="0" fontId="6" fillId="0" borderId="1" xfId="0" applyFont="1" applyBorder="1" applyAlignment="1">
      <alignment horizontal="left" vertical="top"/>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8" fillId="0" borderId="2" xfId="0" applyFont="1" applyBorder="1" applyAlignment="1">
      <alignment horizontal="left" vertical="center" wrapText="1"/>
    </xf>
    <xf numFmtId="0" fontId="6" fillId="0" borderId="0" xfId="0" applyFont="1" applyAlignment="1">
      <alignment horizontal="left" vertical="center" wrapText="1"/>
    </xf>
    <xf numFmtId="0" fontId="10" fillId="0" borderId="2" xfId="0" applyFont="1" applyBorder="1" applyAlignment="1">
      <alignment horizontal="left" vertical="center" wrapText="1"/>
    </xf>
    <xf numFmtId="0" fontId="11" fillId="0" borderId="2" xfId="0" applyFont="1" applyBorder="1" applyAlignment="1">
      <alignment horizontal="left" vertical="center" wrapText="1"/>
    </xf>
    <xf numFmtId="0" fontId="12" fillId="0" borderId="2" xfId="0" applyFont="1" applyBorder="1" applyAlignment="1">
      <alignment horizontal="left" vertical="center" wrapText="1"/>
    </xf>
    <xf numFmtId="0" fontId="6" fillId="0" borderId="2" xfId="0" applyFont="1" applyBorder="1" applyAlignment="1">
      <alignment horizontal="left" vertical="center"/>
    </xf>
    <xf numFmtId="0" fontId="0" fillId="0" borderId="0" xfId="0" applyAlignment="1">
      <alignment horizontal="left" vertical="center"/>
    </xf>
    <xf numFmtId="0" fontId="0" fillId="11" borderId="12" xfId="0" applyFill="1" applyBorder="1" applyAlignment="1">
      <alignment horizontal="left" vertical="center"/>
    </xf>
    <xf numFmtId="0" fontId="14" fillId="11" borderId="14" xfId="0" applyFont="1" applyFill="1" applyBorder="1" applyAlignment="1">
      <alignment vertical="center" wrapText="1"/>
    </xf>
    <xf numFmtId="0" fontId="2" fillId="7" borderId="14" xfId="0" applyFont="1" applyFill="1" applyBorder="1" applyAlignment="1">
      <alignment horizontal="left" vertical="center"/>
    </xf>
    <xf numFmtId="0" fontId="15" fillId="7" borderId="14" xfId="0" applyFont="1" applyFill="1" applyBorder="1" applyAlignment="1">
      <alignment horizontal="left" vertical="center"/>
    </xf>
    <xf numFmtId="0" fontId="0" fillId="7" borderId="14" xfId="0" applyFill="1" applyBorder="1" applyAlignment="1">
      <alignment horizontal="left" vertical="center"/>
    </xf>
    <xf numFmtId="0" fontId="0" fillId="7" borderId="17" xfId="0" applyFill="1" applyBorder="1" applyAlignment="1">
      <alignment horizontal="left" vertical="center"/>
    </xf>
    <xf numFmtId="0" fontId="19" fillId="7" borderId="2" xfId="0" applyFont="1" applyFill="1" applyBorder="1" applyAlignment="1">
      <alignment horizontal="left" vertical="center" wrapText="1"/>
    </xf>
    <xf numFmtId="0" fontId="17" fillId="8" borderId="8"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10" borderId="8" xfId="0" applyFont="1" applyFill="1" applyBorder="1" applyAlignment="1">
      <alignment horizontal="left" vertical="center" wrapText="1"/>
    </xf>
    <xf numFmtId="0" fontId="2" fillId="4" borderId="3" xfId="0" applyFont="1" applyFill="1" applyBorder="1" applyAlignment="1">
      <alignment horizontal="left" vertical="center"/>
    </xf>
    <xf numFmtId="0" fontId="6" fillId="0" borderId="4" xfId="0" applyFont="1" applyBorder="1" applyAlignment="1">
      <alignment horizontal="left" vertical="center" wrapText="1"/>
    </xf>
    <xf numFmtId="0" fontId="6" fillId="0" borderId="3" xfId="0" applyFont="1" applyBorder="1" applyAlignment="1">
      <alignment horizontal="left" vertical="center"/>
    </xf>
    <xf numFmtId="0" fontId="6" fillId="0" borderId="3" xfId="0" applyFont="1" applyBorder="1" applyAlignment="1">
      <alignment horizontal="left" vertical="center" wrapText="1"/>
    </xf>
    <xf numFmtId="0" fontId="6" fillId="4" borderId="3" xfId="0" applyFont="1" applyFill="1" applyBorder="1" applyAlignment="1">
      <alignment horizontal="left" vertical="center"/>
    </xf>
    <xf numFmtId="0" fontId="0" fillId="4" borderId="3" xfId="0" applyFill="1" applyBorder="1" applyAlignment="1">
      <alignment horizontal="left" vertical="center"/>
    </xf>
    <xf numFmtId="0" fontId="0" fillId="11" borderId="19" xfId="0" applyFill="1" applyBorder="1" applyAlignment="1">
      <alignment horizontal="left" vertical="center"/>
    </xf>
    <xf numFmtId="0" fontId="0" fillId="11" borderId="0" xfId="0" applyFill="1" applyAlignment="1">
      <alignment horizontal="left" vertical="center"/>
    </xf>
    <xf numFmtId="0" fontId="0" fillId="7" borderId="0" xfId="0" applyFill="1" applyAlignment="1">
      <alignment horizontal="left" vertical="center"/>
    </xf>
    <xf numFmtId="9" fontId="15" fillId="7" borderId="0" xfId="1" applyFont="1" applyFill="1" applyBorder="1" applyAlignment="1">
      <alignment horizontal="left" vertical="center"/>
    </xf>
    <xf numFmtId="9" fontId="0" fillId="7" borderId="0" xfId="1" applyFont="1" applyFill="1" applyBorder="1" applyAlignment="1">
      <alignment horizontal="left" vertical="center"/>
    </xf>
    <xf numFmtId="9" fontId="15" fillId="7" borderId="16" xfId="1" applyFont="1" applyFill="1" applyBorder="1" applyAlignment="1">
      <alignment horizontal="left" vertical="center"/>
    </xf>
    <xf numFmtId="9" fontId="0" fillId="7" borderId="18" xfId="1" applyFont="1" applyFill="1" applyBorder="1" applyAlignment="1">
      <alignment horizontal="left" vertical="center"/>
    </xf>
    <xf numFmtId="0" fontId="17" fillId="0" borderId="9"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8" fillId="0" borderId="3" xfId="0" applyFont="1" applyBorder="1" applyAlignment="1">
      <alignment horizontal="left" vertical="center" wrapText="1"/>
    </xf>
    <xf numFmtId="0" fontId="0" fillId="5" borderId="12" xfId="0" applyFill="1" applyBorder="1" applyAlignment="1">
      <alignment horizontal="left" vertical="center"/>
    </xf>
    <xf numFmtId="0" fontId="2" fillId="6" borderId="14" xfId="0" applyFont="1" applyFill="1" applyBorder="1" applyAlignment="1">
      <alignment horizontal="left" vertical="center"/>
    </xf>
    <xf numFmtId="0" fontId="0" fillId="6" borderId="14" xfId="0" applyFill="1" applyBorder="1" applyAlignment="1">
      <alignment horizontal="left" vertical="center"/>
    </xf>
    <xf numFmtId="9" fontId="15" fillId="6" borderId="14" xfId="0" applyNumberFormat="1" applyFont="1" applyFill="1" applyBorder="1" applyAlignment="1">
      <alignment horizontal="left" vertical="center"/>
    </xf>
    <xf numFmtId="9" fontId="0" fillId="6" borderId="14" xfId="0" applyNumberFormat="1" applyFill="1" applyBorder="1" applyAlignment="1">
      <alignment horizontal="left" vertical="center"/>
    </xf>
    <xf numFmtId="9" fontId="15" fillId="6" borderId="20" xfId="0" applyNumberFormat="1" applyFont="1" applyFill="1" applyBorder="1" applyAlignment="1">
      <alignment horizontal="left" vertical="center"/>
    </xf>
    <xf numFmtId="9" fontId="0" fillId="6" borderId="17" xfId="1" applyFont="1" applyFill="1" applyBorder="1" applyAlignment="1">
      <alignment horizontal="left" vertical="center"/>
    </xf>
    <xf numFmtId="9" fontId="2" fillId="4" borderId="2" xfId="1" applyFont="1" applyFill="1" applyBorder="1" applyAlignment="1">
      <alignment horizontal="center" vertical="center"/>
    </xf>
    <xf numFmtId="0" fontId="2" fillId="4" borderId="2" xfId="0" applyFont="1" applyFill="1" applyBorder="1" applyAlignment="1">
      <alignment horizontal="center" vertical="center"/>
    </xf>
    <xf numFmtId="164" fontId="2" fillId="4" borderId="2" xfId="1" applyNumberFormat="1" applyFont="1" applyFill="1" applyBorder="1" applyAlignment="1">
      <alignment horizontal="center" vertical="center"/>
    </xf>
    <xf numFmtId="0" fontId="6" fillId="2" borderId="2" xfId="0" applyFont="1" applyFill="1" applyBorder="1" applyAlignment="1">
      <alignment horizontal="center" vertical="center"/>
    </xf>
    <xf numFmtId="0" fontId="6" fillId="0" borderId="2" xfId="0" applyFont="1" applyBorder="1" applyAlignment="1">
      <alignment horizontal="center" vertical="center"/>
    </xf>
    <xf numFmtId="164" fontId="6" fillId="0" borderId="2" xfId="1" applyNumberFormat="1" applyFont="1" applyBorder="1" applyAlignment="1">
      <alignment horizontal="center" vertical="center"/>
    </xf>
    <xf numFmtId="9" fontId="2" fillId="12" borderId="3" xfId="0" applyNumberFormat="1" applyFont="1" applyFill="1" applyBorder="1" applyAlignment="1">
      <alignment horizontal="center" vertical="center"/>
    </xf>
    <xf numFmtId="0" fontId="2" fillId="12" borderId="10" xfId="0" applyFont="1" applyFill="1" applyBorder="1" applyAlignment="1">
      <alignment horizontal="center" vertical="center"/>
    </xf>
    <xf numFmtId="9" fontId="2" fillId="12" borderId="11" xfId="0" applyNumberFormat="1" applyFont="1" applyFill="1" applyBorder="1" applyAlignment="1">
      <alignment horizontal="center" vertical="center"/>
    </xf>
    <xf numFmtId="164" fontId="0" fillId="0" borderId="0" xfId="1" applyNumberFormat="1" applyFont="1" applyAlignment="1">
      <alignment horizontal="center" vertical="center"/>
    </xf>
    <xf numFmtId="0" fontId="0" fillId="0" borderId="0" xfId="0" applyAlignment="1">
      <alignment horizontal="center" vertical="center"/>
    </xf>
    <xf numFmtId="0" fontId="0" fillId="5" borderId="13" xfId="0" applyFill="1" applyBorder="1" applyAlignment="1">
      <alignment horizontal="center" vertical="center"/>
    </xf>
    <xf numFmtId="0" fontId="0" fillId="6" borderId="15" xfId="0" applyFill="1" applyBorder="1" applyAlignment="1">
      <alignment horizontal="left" vertical="center"/>
    </xf>
    <xf numFmtId="0" fontId="0" fillId="6" borderId="15" xfId="0" applyFill="1" applyBorder="1" applyAlignment="1">
      <alignment horizontal="center" vertical="center"/>
    </xf>
    <xf numFmtId="164" fontId="15" fillId="6" borderId="15" xfId="0" applyNumberFormat="1" applyFont="1" applyFill="1" applyBorder="1" applyAlignment="1">
      <alignment horizontal="left" vertical="center"/>
    </xf>
    <xf numFmtId="164" fontId="0" fillId="6" borderId="15" xfId="0" applyNumberFormat="1" applyFill="1" applyBorder="1" applyAlignment="1">
      <alignment horizontal="left" vertical="center"/>
    </xf>
    <xf numFmtId="0" fontId="0" fillId="6" borderId="18" xfId="0" applyFill="1" applyBorder="1" applyAlignment="1">
      <alignment horizontal="left" vertical="center"/>
    </xf>
    <xf numFmtId="0" fontId="5" fillId="4" borderId="2" xfId="0" applyFont="1" applyFill="1" applyBorder="1" applyAlignment="1">
      <alignment horizontal="left" vertical="top"/>
    </xf>
    <xf numFmtId="0" fontId="5" fillId="4" borderId="2" xfId="0" applyFont="1" applyFill="1" applyBorder="1" applyAlignment="1">
      <alignment horizontal="left" vertical="top" wrapText="1"/>
    </xf>
    <xf numFmtId="0" fontId="0" fillId="0" borderId="7" xfId="0" applyBorder="1" applyAlignment="1">
      <alignment horizontal="left" vertical="top" wrapText="1"/>
    </xf>
    <xf numFmtId="0" fontId="5" fillId="4" borderId="1" xfId="0" applyFont="1" applyFill="1" applyBorder="1" applyAlignment="1">
      <alignment horizontal="left" vertical="top" wrapText="1"/>
    </xf>
    <xf numFmtId="0" fontId="3" fillId="0" borderId="3"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164" fontId="4" fillId="3" borderId="2" xfId="1" applyNumberFormat="1" applyFont="1" applyFill="1" applyBorder="1" applyAlignment="1">
      <alignment horizontal="left" vertical="center" wrapText="1"/>
    </xf>
    <xf numFmtId="0" fontId="0" fillId="0" borderId="2" xfId="0" applyBorder="1" applyAlignment="1">
      <alignment horizontal="left"/>
    </xf>
    <xf numFmtId="0" fontId="7" fillId="0" borderId="2" xfId="0" applyFont="1" applyBorder="1" applyAlignment="1">
      <alignment horizontal="left"/>
    </xf>
    <xf numFmtId="0" fontId="0" fillId="0" borderId="2" xfId="0" applyBorder="1" applyAlignment="1">
      <alignment horizontal="left"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0C46D-6048-469C-BC69-636808CC5080}">
  <dimension ref="A1:K97"/>
  <sheetViews>
    <sheetView tabSelected="1" zoomScale="70" zoomScaleNormal="70" zoomScalePageLayoutView="70" workbookViewId="0">
      <selection activeCell="P60" sqref="P60"/>
    </sheetView>
  </sheetViews>
  <sheetFormatPr defaultColWidth="9.1796875" defaultRowHeight="14.5" x14ac:dyDescent="0.35"/>
  <cols>
    <col min="1" max="1" width="1.7265625" style="1" customWidth="1"/>
    <col min="2" max="2" width="2.81640625" style="5" bestFit="1" customWidth="1"/>
    <col min="3" max="3" width="62.36328125" style="16" customWidth="1"/>
    <col min="4" max="4" width="30.08984375" style="16" customWidth="1"/>
    <col min="5" max="5" width="87.1796875" style="16" bestFit="1" customWidth="1"/>
    <col min="6" max="6" width="8.36328125" style="61" bestFit="1" customWidth="1"/>
    <col min="7" max="7" width="8.7265625" style="61" bestFit="1" customWidth="1"/>
    <col min="8" max="8" width="10.1796875" style="61" bestFit="1" customWidth="1"/>
    <col min="9" max="9" width="10.54296875" style="61" customWidth="1"/>
    <col min="10" max="10" width="9.7265625" style="60" customWidth="1"/>
    <col min="11" max="11" width="14.26953125" style="1" customWidth="1"/>
    <col min="12" max="12" width="9.26953125" style="1" bestFit="1" customWidth="1"/>
    <col min="13" max="16384" width="9.1796875" style="1"/>
  </cols>
  <sheetData>
    <row r="1" spans="2:11" ht="86.15" customHeight="1" x14ac:dyDescent="0.35">
      <c r="B1" s="70" t="s">
        <v>8</v>
      </c>
      <c r="C1" s="70"/>
      <c r="D1" s="70"/>
      <c r="E1" s="70"/>
      <c r="F1" s="70"/>
      <c r="G1" s="70"/>
      <c r="H1" s="70"/>
      <c r="I1" s="70"/>
      <c r="J1" s="70"/>
    </row>
    <row r="2" spans="2:11" ht="52" x14ac:dyDescent="0.35">
      <c r="B2" s="72" t="s">
        <v>9</v>
      </c>
      <c r="C2" s="73"/>
      <c r="D2" s="73"/>
      <c r="E2" s="74"/>
      <c r="F2" s="2" t="s">
        <v>138</v>
      </c>
      <c r="G2" s="2" t="s">
        <v>0</v>
      </c>
      <c r="H2" s="2" t="s">
        <v>170</v>
      </c>
      <c r="I2" s="2" t="s">
        <v>139</v>
      </c>
      <c r="J2" s="3" t="s">
        <v>133</v>
      </c>
      <c r="K2" s="75" t="s">
        <v>169</v>
      </c>
    </row>
    <row r="3" spans="2:11" x14ac:dyDescent="0.35">
      <c r="B3" s="71" t="s">
        <v>10</v>
      </c>
      <c r="C3" s="71"/>
      <c r="D3" s="27" t="s">
        <v>59</v>
      </c>
      <c r="E3" s="27" t="s">
        <v>147</v>
      </c>
      <c r="F3" s="51">
        <f>D68</f>
        <v>0.1</v>
      </c>
      <c r="G3" s="52">
        <f>SUM(G4:G7)</f>
        <v>6</v>
      </c>
      <c r="H3" s="52">
        <f>SUM(H4:H7)</f>
        <v>0</v>
      </c>
      <c r="I3" s="51">
        <f>H3/G3*F3</f>
        <v>0</v>
      </c>
      <c r="J3" s="53"/>
      <c r="K3" s="76"/>
    </row>
    <row r="4" spans="2:11" ht="46.5" customHeight="1" x14ac:dyDescent="0.35">
      <c r="B4" s="4">
        <v>1</v>
      </c>
      <c r="C4" s="8" t="s">
        <v>11</v>
      </c>
      <c r="D4" s="28" t="s">
        <v>60</v>
      </c>
      <c r="E4" s="41" t="s">
        <v>91</v>
      </c>
      <c r="F4" s="54"/>
      <c r="G4" s="55">
        <v>2</v>
      </c>
      <c r="H4" s="55"/>
      <c r="I4" s="54"/>
      <c r="J4" s="56">
        <f>G4/$G$63</f>
        <v>2.197802197802198E-2</v>
      </c>
      <c r="K4" s="76"/>
    </row>
    <row r="5" spans="2:11" ht="91" customHeight="1" x14ac:dyDescent="0.35">
      <c r="B5" s="4">
        <v>2</v>
      </c>
      <c r="C5" s="8" t="s">
        <v>12</v>
      </c>
      <c r="D5" s="29" t="s">
        <v>1</v>
      </c>
      <c r="E5" s="30" t="s">
        <v>92</v>
      </c>
      <c r="F5" s="54"/>
      <c r="G5" s="55">
        <v>2</v>
      </c>
      <c r="H5" s="55"/>
      <c r="I5" s="54"/>
      <c r="J5" s="56">
        <f t="shared" ref="J5:J61" si="0">G5/$G$63</f>
        <v>2.197802197802198E-2</v>
      </c>
      <c r="K5" s="77"/>
    </row>
    <row r="6" spans="2:11" ht="47.5" customHeight="1" x14ac:dyDescent="0.35">
      <c r="B6" s="4">
        <v>3</v>
      </c>
      <c r="C6" s="8" t="s">
        <v>13</v>
      </c>
      <c r="D6" s="28" t="s">
        <v>61</v>
      </c>
      <c r="E6" s="30" t="s">
        <v>93</v>
      </c>
      <c r="F6" s="54"/>
      <c r="G6" s="55">
        <v>1</v>
      </c>
      <c r="H6" s="55"/>
      <c r="I6" s="54"/>
      <c r="J6" s="56">
        <f t="shared" si="0"/>
        <v>1.098901098901099E-2</v>
      </c>
      <c r="K6" s="76"/>
    </row>
    <row r="7" spans="2:11" ht="75.5" customHeight="1" x14ac:dyDescent="0.35">
      <c r="B7" s="7">
        <v>4</v>
      </c>
      <c r="C7" s="9" t="s">
        <v>14</v>
      </c>
      <c r="D7" s="30" t="s">
        <v>62</v>
      </c>
      <c r="E7" s="42" t="s">
        <v>94</v>
      </c>
      <c r="F7" s="54"/>
      <c r="G7" s="55">
        <v>1</v>
      </c>
      <c r="H7" s="55"/>
      <c r="I7" s="54"/>
      <c r="J7" s="56">
        <f t="shared" si="0"/>
        <v>1.098901098901099E-2</v>
      </c>
      <c r="K7" s="76"/>
    </row>
    <row r="8" spans="2:11" x14ac:dyDescent="0.35">
      <c r="B8" s="68" t="s">
        <v>2</v>
      </c>
      <c r="C8" s="68"/>
      <c r="D8" s="31"/>
      <c r="E8" s="32"/>
      <c r="F8" s="51">
        <f>D69</f>
        <v>0.15</v>
      </c>
      <c r="G8" s="52">
        <f>SUM(G9:G14)</f>
        <v>10</v>
      </c>
      <c r="H8" s="52">
        <f>SUM(H9:H14)</f>
        <v>0</v>
      </c>
      <c r="I8" s="51">
        <f>H8/G8*F8</f>
        <v>0</v>
      </c>
      <c r="J8" s="53"/>
      <c r="K8" s="76"/>
    </row>
    <row r="9" spans="2:11" ht="55" customHeight="1" x14ac:dyDescent="0.35">
      <c r="B9" s="4">
        <v>5</v>
      </c>
      <c r="C9" s="8" t="s">
        <v>159</v>
      </c>
      <c r="D9" s="29" t="s">
        <v>1</v>
      </c>
      <c r="E9" s="30" t="s">
        <v>160</v>
      </c>
      <c r="F9" s="54"/>
      <c r="G9" s="55">
        <v>2</v>
      </c>
      <c r="H9" s="55"/>
      <c r="I9" s="54"/>
      <c r="J9" s="56">
        <f t="shared" si="0"/>
        <v>2.197802197802198E-2</v>
      </c>
      <c r="K9" s="76"/>
    </row>
    <row r="10" spans="2:11" ht="54" customHeight="1" x14ac:dyDescent="0.35">
      <c r="B10" s="4">
        <v>6</v>
      </c>
      <c r="C10" s="8" t="s">
        <v>161</v>
      </c>
      <c r="D10" s="29" t="s">
        <v>140</v>
      </c>
      <c r="E10" s="30" t="s">
        <v>162</v>
      </c>
      <c r="F10" s="54"/>
      <c r="G10" s="55">
        <v>2</v>
      </c>
      <c r="H10" s="55"/>
      <c r="I10" s="54"/>
      <c r="J10" s="56">
        <f t="shared" si="0"/>
        <v>2.197802197802198E-2</v>
      </c>
      <c r="K10" s="76"/>
    </row>
    <row r="11" spans="2:11" ht="59" customHeight="1" x14ac:dyDescent="0.35">
      <c r="B11" s="4">
        <v>7</v>
      </c>
      <c r="C11" s="8" t="s">
        <v>15</v>
      </c>
      <c r="D11" s="29" t="s">
        <v>1</v>
      </c>
      <c r="E11" s="30" t="s">
        <v>95</v>
      </c>
      <c r="F11" s="54"/>
      <c r="G11" s="55">
        <v>2</v>
      </c>
      <c r="H11" s="55"/>
      <c r="I11" s="54"/>
      <c r="J11" s="56">
        <f t="shared" si="0"/>
        <v>2.197802197802198E-2</v>
      </c>
      <c r="K11" s="76"/>
    </row>
    <row r="12" spans="2:11" ht="41" customHeight="1" x14ac:dyDescent="0.35">
      <c r="B12" s="4">
        <v>8</v>
      </c>
      <c r="C12" s="8" t="s">
        <v>16</v>
      </c>
      <c r="D12" s="30" t="s">
        <v>163</v>
      </c>
      <c r="E12" s="30" t="s">
        <v>96</v>
      </c>
      <c r="F12" s="54"/>
      <c r="G12" s="55">
        <v>2</v>
      </c>
      <c r="H12" s="55"/>
      <c r="I12" s="54"/>
      <c r="J12" s="56">
        <f t="shared" si="0"/>
        <v>2.197802197802198E-2</v>
      </c>
      <c r="K12" s="76"/>
    </row>
    <row r="13" spans="2:11" ht="36" x14ac:dyDescent="0.35">
      <c r="B13" s="4">
        <v>9</v>
      </c>
      <c r="C13" s="8" t="s">
        <v>17</v>
      </c>
      <c r="D13" s="29" t="s">
        <v>1</v>
      </c>
      <c r="E13" s="43" t="s">
        <v>97</v>
      </c>
      <c r="F13" s="54"/>
      <c r="G13" s="55">
        <v>1</v>
      </c>
      <c r="H13" s="55"/>
      <c r="I13" s="54"/>
      <c r="J13" s="56">
        <f t="shared" si="0"/>
        <v>1.098901098901099E-2</v>
      </c>
      <c r="K13" s="76"/>
    </row>
    <row r="14" spans="2:11" ht="60" x14ac:dyDescent="0.35">
      <c r="B14" s="4">
        <v>10</v>
      </c>
      <c r="C14" s="8" t="s">
        <v>18</v>
      </c>
      <c r="D14" s="29" t="s">
        <v>1</v>
      </c>
      <c r="E14" s="30" t="s">
        <v>97</v>
      </c>
      <c r="F14" s="54"/>
      <c r="G14" s="55">
        <v>1</v>
      </c>
      <c r="H14" s="55"/>
      <c r="I14" s="54"/>
      <c r="J14" s="56">
        <f t="shared" si="0"/>
        <v>1.098901098901099E-2</v>
      </c>
      <c r="K14" s="76"/>
    </row>
    <row r="15" spans="2:11" x14ac:dyDescent="0.35">
      <c r="B15" s="68" t="s">
        <v>19</v>
      </c>
      <c r="C15" s="68"/>
      <c r="D15" s="31"/>
      <c r="E15" s="32"/>
      <c r="F15" s="51">
        <f>D70</f>
        <v>0.15</v>
      </c>
      <c r="G15" s="52">
        <f>SUM(G16:G20)</f>
        <v>10</v>
      </c>
      <c r="H15" s="52">
        <f>SUM(H16:H20)</f>
        <v>0</v>
      </c>
      <c r="I15" s="51">
        <f>H15/G15*F15</f>
        <v>0</v>
      </c>
      <c r="J15" s="53"/>
      <c r="K15" s="76"/>
    </row>
    <row r="16" spans="2:11" ht="59.5" customHeight="1" x14ac:dyDescent="0.35">
      <c r="B16" s="4">
        <v>11</v>
      </c>
      <c r="C16" s="10" t="s">
        <v>20</v>
      </c>
      <c r="D16" s="29" t="s">
        <v>141</v>
      </c>
      <c r="E16" s="43" t="s">
        <v>98</v>
      </c>
      <c r="F16" s="54"/>
      <c r="G16" s="55">
        <v>2</v>
      </c>
      <c r="H16" s="55"/>
      <c r="I16" s="54"/>
      <c r="J16" s="56">
        <f t="shared" si="0"/>
        <v>2.197802197802198E-2</v>
      </c>
      <c r="K16" s="76"/>
    </row>
    <row r="17" spans="2:11" ht="65" customHeight="1" x14ac:dyDescent="0.35">
      <c r="B17" s="4">
        <v>12</v>
      </c>
      <c r="C17" s="10" t="s">
        <v>21</v>
      </c>
      <c r="D17" s="29" t="s">
        <v>63</v>
      </c>
      <c r="E17" s="43" t="s">
        <v>99</v>
      </c>
      <c r="F17" s="54"/>
      <c r="G17" s="55">
        <v>2</v>
      </c>
      <c r="H17" s="55"/>
      <c r="I17" s="54"/>
      <c r="J17" s="56">
        <f t="shared" si="0"/>
        <v>2.197802197802198E-2</v>
      </c>
      <c r="K17" s="76"/>
    </row>
    <row r="18" spans="2:11" ht="63" customHeight="1" x14ac:dyDescent="0.35">
      <c r="B18" s="4">
        <v>13</v>
      </c>
      <c r="C18" s="10" t="s">
        <v>22</v>
      </c>
      <c r="D18" s="30" t="s">
        <v>64</v>
      </c>
      <c r="E18" s="43" t="s">
        <v>100</v>
      </c>
      <c r="F18" s="54"/>
      <c r="G18" s="55">
        <v>2</v>
      </c>
      <c r="H18" s="55"/>
      <c r="I18" s="54"/>
      <c r="J18" s="56">
        <f t="shared" si="0"/>
        <v>2.197802197802198E-2</v>
      </c>
      <c r="K18" s="76"/>
    </row>
    <row r="19" spans="2:11" ht="80" customHeight="1" x14ac:dyDescent="0.35">
      <c r="B19" s="4">
        <v>14</v>
      </c>
      <c r="C19" s="11" t="s">
        <v>23</v>
      </c>
      <c r="D19" s="30" t="s">
        <v>65</v>
      </c>
      <c r="E19" s="43" t="s">
        <v>101</v>
      </c>
      <c r="F19" s="54"/>
      <c r="G19" s="55">
        <v>2</v>
      </c>
      <c r="H19" s="55"/>
      <c r="I19" s="54"/>
      <c r="J19" s="56">
        <f t="shared" si="0"/>
        <v>2.197802197802198E-2</v>
      </c>
      <c r="K19" s="76"/>
    </row>
    <row r="20" spans="2:11" ht="68.5" customHeight="1" x14ac:dyDescent="0.35">
      <c r="B20" s="4">
        <v>15</v>
      </c>
      <c r="C20" s="10" t="s">
        <v>24</v>
      </c>
      <c r="D20" s="30" t="s">
        <v>168</v>
      </c>
      <c r="E20" s="43" t="s">
        <v>102</v>
      </c>
      <c r="F20" s="54"/>
      <c r="G20" s="55">
        <v>2</v>
      </c>
      <c r="H20" s="55"/>
      <c r="I20" s="54"/>
      <c r="J20" s="56">
        <f t="shared" si="0"/>
        <v>2.197802197802198E-2</v>
      </c>
      <c r="K20" s="76"/>
    </row>
    <row r="21" spans="2:11" x14ac:dyDescent="0.35">
      <c r="B21" s="68" t="s">
        <v>25</v>
      </c>
      <c r="C21" s="68"/>
      <c r="D21" s="31"/>
      <c r="E21" s="32"/>
      <c r="F21" s="51">
        <f>D71</f>
        <v>0.15</v>
      </c>
      <c r="G21" s="52">
        <f>SUM(G22:G32)</f>
        <v>18</v>
      </c>
      <c r="H21" s="52">
        <f>SUM(H22:H32)</f>
        <v>0</v>
      </c>
      <c r="I21" s="51">
        <f>H21/G21*F21</f>
        <v>0</v>
      </c>
      <c r="J21" s="53"/>
      <c r="K21" s="76"/>
    </row>
    <row r="22" spans="2:11" ht="41.5" customHeight="1" x14ac:dyDescent="0.35">
      <c r="B22" s="4">
        <v>16</v>
      </c>
      <c r="C22" s="8" t="s">
        <v>26</v>
      </c>
      <c r="D22" s="29" t="s">
        <v>66</v>
      </c>
      <c r="E22" s="30" t="s">
        <v>103</v>
      </c>
      <c r="F22" s="54"/>
      <c r="G22" s="55">
        <v>2</v>
      </c>
      <c r="H22" s="55"/>
      <c r="I22" s="54"/>
      <c r="J22" s="56">
        <f t="shared" si="0"/>
        <v>2.197802197802198E-2</v>
      </c>
      <c r="K22" s="76"/>
    </row>
    <row r="23" spans="2:11" ht="75.5" customHeight="1" x14ac:dyDescent="0.35">
      <c r="B23" s="4">
        <v>17</v>
      </c>
      <c r="C23" s="8" t="s">
        <v>27</v>
      </c>
      <c r="D23" s="30" t="s">
        <v>67</v>
      </c>
      <c r="E23" s="30" t="s">
        <v>104</v>
      </c>
      <c r="F23" s="54"/>
      <c r="G23" s="55">
        <v>2</v>
      </c>
      <c r="H23" s="55"/>
      <c r="I23" s="54"/>
      <c r="J23" s="56">
        <f t="shared" si="0"/>
        <v>2.197802197802198E-2</v>
      </c>
      <c r="K23" s="76"/>
    </row>
    <row r="24" spans="2:11" ht="111" customHeight="1" x14ac:dyDescent="0.35">
      <c r="B24" s="4">
        <v>18</v>
      </c>
      <c r="C24" s="8" t="s">
        <v>28</v>
      </c>
      <c r="D24" s="30" t="s">
        <v>68</v>
      </c>
      <c r="E24" s="30" t="s">
        <v>105</v>
      </c>
      <c r="F24" s="54"/>
      <c r="G24" s="55">
        <v>2</v>
      </c>
      <c r="H24" s="55"/>
      <c r="I24" s="54"/>
      <c r="J24" s="56">
        <f t="shared" si="0"/>
        <v>2.197802197802198E-2</v>
      </c>
      <c r="K24" s="76"/>
    </row>
    <row r="25" spans="2:11" ht="63.5" customHeight="1" x14ac:dyDescent="0.35">
      <c r="B25" s="4">
        <v>19</v>
      </c>
      <c r="C25" s="8" t="s">
        <v>29</v>
      </c>
      <c r="D25" s="30" t="s">
        <v>69</v>
      </c>
      <c r="E25" s="43" t="s">
        <v>106</v>
      </c>
      <c r="F25" s="54"/>
      <c r="G25" s="55">
        <v>2</v>
      </c>
      <c r="H25" s="55"/>
      <c r="I25" s="54"/>
      <c r="J25" s="56">
        <f t="shared" si="0"/>
        <v>2.197802197802198E-2</v>
      </c>
      <c r="K25" s="76"/>
    </row>
    <row r="26" spans="2:11" ht="49.5" customHeight="1" x14ac:dyDescent="0.35">
      <c r="B26" s="4">
        <v>20</v>
      </c>
      <c r="C26" s="8" t="s">
        <v>30</v>
      </c>
      <c r="D26" s="29" t="s">
        <v>3</v>
      </c>
      <c r="E26" s="43" t="s">
        <v>107</v>
      </c>
      <c r="F26" s="54"/>
      <c r="G26" s="55">
        <v>2</v>
      </c>
      <c r="H26" s="55"/>
      <c r="I26" s="54"/>
      <c r="J26" s="56">
        <f t="shared" si="0"/>
        <v>2.197802197802198E-2</v>
      </c>
      <c r="K26" s="76"/>
    </row>
    <row r="27" spans="2:11" ht="51" customHeight="1" x14ac:dyDescent="0.35">
      <c r="B27" s="4">
        <v>21</v>
      </c>
      <c r="C27" s="8" t="s">
        <v>31</v>
      </c>
      <c r="D27" s="29" t="s">
        <v>1</v>
      </c>
      <c r="E27" s="43" t="s">
        <v>148</v>
      </c>
      <c r="F27" s="54"/>
      <c r="G27" s="55">
        <v>1</v>
      </c>
      <c r="H27" s="55"/>
      <c r="I27" s="54"/>
      <c r="J27" s="56">
        <f t="shared" si="0"/>
        <v>1.098901098901099E-2</v>
      </c>
      <c r="K27" s="76"/>
    </row>
    <row r="28" spans="2:11" ht="85.5" customHeight="1" x14ac:dyDescent="0.35">
      <c r="B28" s="4">
        <v>22</v>
      </c>
      <c r="C28" s="8" t="s">
        <v>32</v>
      </c>
      <c r="D28" s="30" t="s">
        <v>70</v>
      </c>
      <c r="E28" s="43" t="s">
        <v>132</v>
      </c>
      <c r="F28" s="54"/>
      <c r="G28" s="55">
        <v>2</v>
      </c>
      <c r="H28" s="55"/>
      <c r="I28" s="54"/>
      <c r="J28" s="56">
        <f t="shared" si="0"/>
        <v>2.197802197802198E-2</v>
      </c>
      <c r="K28" s="78"/>
    </row>
    <row r="29" spans="2:11" ht="82" customHeight="1" x14ac:dyDescent="0.35">
      <c r="B29" s="4">
        <v>23</v>
      </c>
      <c r="C29" s="12" t="s">
        <v>164</v>
      </c>
      <c r="D29" s="29" t="s">
        <v>71</v>
      </c>
      <c r="E29" s="30" t="s">
        <v>108</v>
      </c>
      <c r="F29" s="54"/>
      <c r="G29" s="55">
        <v>1</v>
      </c>
      <c r="H29" s="55"/>
      <c r="I29" s="54"/>
      <c r="J29" s="56">
        <f t="shared" si="0"/>
        <v>1.098901098901099E-2</v>
      </c>
      <c r="K29" s="76"/>
    </row>
    <row r="30" spans="2:11" ht="48" customHeight="1" x14ac:dyDescent="0.35">
      <c r="B30" s="4">
        <v>24</v>
      </c>
      <c r="C30" s="8" t="s">
        <v>33</v>
      </c>
      <c r="D30" s="29" t="s">
        <v>72</v>
      </c>
      <c r="E30" s="43" t="s">
        <v>109</v>
      </c>
      <c r="F30" s="54"/>
      <c r="G30" s="55">
        <v>1</v>
      </c>
      <c r="H30" s="55"/>
      <c r="I30" s="54"/>
      <c r="J30" s="56">
        <f t="shared" si="0"/>
        <v>1.098901098901099E-2</v>
      </c>
      <c r="K30" s="76"/>
    </row>
    <row r="31" spans="2:11" ht="46.5" customHeight="1" x14ac:dyDescent="0.35">
      <c r="B31" s="4">
        <v>25</v>
      </c>
      <c r="C31" s="8" t="s">
        <v>34</v>
      </c>
      <c r="D31" s="30" t="s">
        <v>73</v>
      </c>
      <c r="E31" s="43" t="s">
        <v>110</v>
      </c>
      <c r="F31" s="54"/>
      <c r="G31" s="55">
        <v>1</v>
      </c>
      <c r="H31" s="55"/>
      <c r="I31" s="54"/>
      <c r="J31" s="56">
        <f t="shared" si="0"/>
        <v>1.098901098901099E-2</v>
      </c>
      <c r="K31" s="76"/>
    </row>
    <row r="32" spans="2:11" ht="44" customHeight="1" x14ac:dyDescent="0.35">
      <c r="B32" s="4">
        <v>26</v>
      </c>
      <c r="C32" s="8" t="s">
        <v>35</v>
      </c>
      <c r="D32" s="29" t="s">
        <v>74</v>
      </c>
      <c r="E32" s="43" t="s">
        <v>111</v>
      </c>
      <c r="F32" s="54"/>
      <c r="G32" s="55">
        <v>2</v>
      </c>
      <c r="H32" s="55"/>
      <c r="I32" s="54"/>
      <c r="J32" s="56">
        <f t="shared" si="0"/>
        <v>2.197802197802198E-2</v>
      </c>
      <c r="K32" s="76"/>
    </row>
    <row r="33" spans="2:11" x14ac:dyDescent="0.35">
      <c r="B33" s="68" t="s">
        <v>36</v>
      </c>
      <c r="C33" s="68"/>
      <c r="D33" s="32"/>
      <c r="E33" s="32"/>
      <c r="F33" s="51">
        <f>D72</f>
        <v>0.1</v>
      </c>
      <c r="G33" s="52">
        <f>SUM(G34:G38)</f>
        <v>10</v>
      </c>
      <c r="H33" s="52">
        <f>SUM(H34:H38)</f>
        <v>0</v>
      </c>
      <c r="I33" s="51">
        <f>H33/G33*F33</f>
        <v>0</v>
      </c>
      <c r="J33" s="53"/>
      <c r="K33" s="76"/>
    </row>
    <row r="34" spans="2:11" ht="44.5" customHeight="1" x14ac:dyDescent="0.35">
      <c r="B34" s="4">
        <v>27</v>
      </c>
      <c r="C34" s="8" t="s">
        <v>37</v>
      </c>
      <c r="D34" s="29" t="s">
        <v>75</v>
      </c>
      <c r="E34" s="43" t="s">
        <v>112</v>
      </c>
      <c r="F34" s="54"/>
      <c r="G34" s="55">
        <v>2</v>
      </c>
      <c r="H34" s="55"/>
      <c r="I34" s="54"/>
      <c r="J34" s="56">
        <f t="shared" si="0"/>
        <v>2.197802197802198E-2</v>
      </c>
      <c r="K34" s="76"/>
    </row>
    <row r="35" spans="2:11" ht="60" x14ac:dyDescent="0.35">
      <c r="B35" s="4">
        <v>28</v>
      </c>
      <c r="C35" s="8" t="s">
        <v>142</v>
      </c>
      <c r="D35" s="30" t="s">
        <v>1</v>
      </c>
      <c r="E35" s="43" t="s">
        <v>113</v>
      </c>
      <c r="F35" s="54"/>
      <c r="G35" s="55">
        <v>2</v>
      </c>
      <c r="H35" s="55"/>
      <c r="I35" s="54"/>
      <c r="J35" s="56">
        <f t="shared" si="0"/>
        <v>2.197802197802198E-2</v>
      </c>
      <c r="K35" s="76"/>
    </row>
    <row r="36" spans="2:11" ht="53" customHeight="1" x14ac:dyDescent="0.35">
      <c r="B36" s="4">
        <v>29</v>
      </c>
      <c r="C36" s="8" t="s">
        <v>143</v>
      </c>
      <c r="D36" s="30" t="s">
        <v>76</v>
      </c>
      <c r="E36" s="43" t="s">
        <v>114</v>
      </c>
      <c r="F36" s="54"/>
      <c r="G36" s="55">
        <v>2</v>
      </c>
      <c r="H36" s="55"/>
      <c r="I36" s="54"/>
      <c r="J36" s="56">
        <f t="shared" si="0"/>
        <v>2.197802197802198E-2</v>
      </c>
      <c r="K36" s="76"/>
    </row>
    <row r="37" spans="2:11" ht="55" customHeight="1" x14ac:dyDescent="0.35">
      <c r="B37" s="4">
        <v>30</v>
      </c>
      <c r="C37" s="10" t="s">
        <v>144</v>
      </c>
      <c r="D37" s="30" t="s">
        <v>77</v>
      </c>
      <c r="E37" s="43" t="s">
        <v>115</v>
      </c>
      <c r="F37" s="54"/>
      <c r="G37" s="55">
        <v>2</v>
      </c>
      <c r="H37" s="55"/>
      <c r="I37" s="54"/>
      <c r="J37" s="56">
        <f t="shared" si="0"/>
        <v>2.197802197802198E-2</v>
      </c>
      <c r="K37" s="76"/>
    </row>
    <row r="38" spans="2:11" ht="73" customHeight="1" x14ac:dyDescent="0.35">
      <c r="B38" s="4">
        <v>31</v>
      </c>
      <c r="C38" s="10" t="s">
        <v>145</v>
      </c>
      <c r="D38" s="29" t="s">
        <v>4</v>
      </c>
      <c r="E38" s="43" t="s">
        <v>146</v>
      </c>
      <c r="F38" s="54"/>
      <c r="G38" s="55">
        <v>2</v>
      </c>
      <c r="H38" s="55"/>
      <c r="I38" s="54"/>
      <c r="J38" s="56">
        <f t="shared" si="0"/>
        <v>2.197802197802198E-2</v>
      </c>
      <c r="K38" s="76"/>
    </row>
    <row r="39" spans="2:11" x14ac:dyDescent="0.35">
      <c r="B39" s="68" t="s">
        <v>38</v>
      </c>
      <c r="C39" s="68"/>
      <c r="D39" s="32"/>
      <c r="E39" s="32"/>
      <c r="F39" s="51">
        <f>D73</f>
        <v>0.1</v>
      </c>
      <c r="G39" s="52">
        <f>SUM(G40:G42)</f>
        <v>6</v>
      </c>
      <c r="H39" s="52">
        <f>SUM(H40:H42)</f>
        <v>0</v>
      </c>
      <c r="I39" s="51">
        <f>H39/G39*F39</f>
        <v>0</v>
      </c>
      <c r="J39" s="53"/>
      <c r="K39" s="76"/>
    </row>
    <row r="40" spans="2:11" ht="61.5" customHeight="1" x14ac:dyDescent="0.35">
      <c r="B40" s="4">
        <v>32</v>
      </c>
      <c r="C40" s="8" t="s">
        <v>39</v>
      </c>
      <c r="D40" s="29" t="s">
        <v>3</v>
      </c>
      <c r="E40" s="43" t="s">
        <v>149</v>
      </c>
      <c r="F40" s="54"/>
      <c r="G40" s="55">
        <v>2</v>
      </c>
      <c r="H40" s="55"/>
      <c r="I40" s="54"/>
      <c r="J40" s="56">
        <f t="shared" si="0"/>
        <v>2.197802197802198E-2</v>
      </c>
      <c r="K40" s="76"/>
    </row>
    <row r="41" spans="2:11" ht="48" customHeight="1" x14ac:dyDescent="0.35">
      <c r="B41" s="4">
        <v>33</v>
      </c>
      <c r="C41" s="8" t="s">
        <v>40</v>
      </c>
      <c r="D41" s="30" t="s">
        <v>78</v>
      </c>
      <c r="E41" s="43" t="s">
        <v>150</v>
      </c>
      <c r="F41" s="54"/>
      <c r="G41" s="55">
        <v>2</v>
      </c>
      <c r="H41" s="55"/>
      <c r="I41" s="54"/>
      <c r="J41" s="56">
        <f t="shared" si="0"/>
        <v>2.197802197802198E-2</v>
      </c>
      <c r="K41" s="76"/>
    </row>
    <row r="42" spans="2:11" ht="56" customHeight="1" x14ac:dyDescent="0.35">
      <c r="B42" s="4">
        <v>34</v>
      </c>
      <c r="C42" s="8" t="s">
        <v>41</v>
      </c>
      <c r="D42" s="30" t="s">
        <v>79</v>
      </c>
      <c r="E42" s="43" t="s">
        <v>151</v>
      </c>
      <c r="F42" s="54"/>
      <c r="G42" s="55">
        <v>2</v>
      </c>
      <c r="H42" s="55"/>
      <c r="I42" s="54"/>
      <c r="J42" s="56">
        <f t="shared" si="0"/>
        <v>2.197802197802198E-2</v>
      </c>
      <c r="K42" s="76"/>
    </row>
    <row r="43" spans="2:11" x14ac:dyDescent="0.35">
      <c r="B43" s="68" t="s">
        <v>42</v>
      </c>
      <c r="C43" s="68"/>
      <c r="D43" s="32"/>
      <c r="E43" s="32"/>
      <c r="F43" s="51">
        <f>D74</f>
        <v>0.1</v>
      </c>
      <c r="G43" s="52">
        <f>SUM(G44:G48)</f>
        <v>10</v>
      </c>
      <c r="H43" s="52">
        <f>SUM(H44:H48)</f>
        <v>0</v>
      </c>
      <c r="I43" s="51">
        <f>H43/G43*F43</f>
        <v>0</v>
      </c>
      <c r="J43" s="53"/>
      <c r="K43" s="76"/>
    </row>
    <row r="44" spans="2:11" ht="85" customHeight="1" x14ac:dyDescent="0.35">
      <c r="B44" s="4">
        <v>35</v>
      </c>
      <c r="C44" s="10" t="s">
        <v>43</v>
      </c>
      <c r="D44" s="30" t="s">
        <v>80</v>
      </c>
      <c r="E44" s="30" t="s">
        <v>116</v>
      </c>
      <c r="F44" s="54"/>
      <c r="G44" s="55">
        <v>2</v>
      </c>
      <c r="H44" s="55"/>
      <c r="I44" s="54"/>
      <c r="J44" s="56">
        <f t="shared" si="0"/>
        <v>2.197802197802198E-2</v>
      </c>
      <c r="K44" s="78"/>
    </row>
    <row r="45" spans="2:11" ht="85.5" customHeight="1" x14ac:dyDescent="0.35">
      <c r="B45" s="4">
        <v>36</v>
      </c>
      <c r="C45" s="13" t="s">
        <v>44</v>
      </c>
      <c r="D45" s="30" t="s">
        <v>81</v>
      </c>
      <c r="E45" s="43" t="s">
        <v>117</v>
      </c>
      <c r="F45" s="54"/>
      <c r="G45" s="55">
        <v>2</v>
      </c>
      <c r="H45" s="55"/>
      <c r="I45" s="54"/>
      <c r="J45" s="56">
        <f t="shared" si="0"/>
        <v>2.197802197802198E-2</v>
      </c>
      <c r="K45" s="78"/>
    </row>
    <row r="46" spans="2:11" ht="76.5" customHeight="1" x14ac:dyDescent="0.35">
      <c r="B46" s="4">
        <v>37</v>
      </c>
      <c r="C46" s="13" t="s">
        <v>45</v>
      </c>
      <c r="D46" s="30" t="s">
        <v>82</v>
      </c>
      <c r="E46" s="30" t="s">
        <v>118</v>
      </c>
      <c r="F46" s="54"/>
      <c r="G46" s="55">
        <v>2</v>
      </c>
      <c r="H46" s="55"/>
      <c r="I46" s="54"/>
      <c r="J46" s="56">
        <f t="shared" si="0"/>
        <v>2.197802197802198E-2</v>
      </c>
      <c r="K46" s="78"/>
    </row>
    <row r="47" spans="2:11" ht="76.5" customHeight="1" x14ac:dyDescent="0.35">
      <c r="B47" s="4">
        <v>38</v>
      </c>
      <c r="C47" s="12" t="s">
        <v>46</v>
      </c>
      <c r="D47" s="29" t="s">
        <v>3</v>
      </c>
      <c r="E47" s="30" t="s">
        <v>119</v>
      </c>
      <c r="F47" s="54"/>
      <c r="G47" s="55">
        <v>2</v>
      </c>
      <c r="H47" s="55"/>
      <c r="I47" s="54"/>
      <c r="J47" s="56">
        <f t="shared" si="0"/>
        <v>2.197802197802198E-2</v>
      </c>
      <c r="K47" s="78"/>
    </row>
    <row r="48" spans="2:11" ht="138.5" customHeight="1" x14ac:dyDescent="0.35">
      <c r="B48" s="4">
        <v>39</v>
      </c>
      <c r="C48" s="14" t="s">
        <v>47</v>
      </c>
      <c r="D48" s="30" t="s">
        <v>83</v>
      </c>
      <c r="E48" s="30" t="s">
        <v>120</v>
      </c>
      <c r="F48" s="54"/>
      <c r="G48" s="55">
        <v>2</v>
      </c>
      <c r="H48" s="55"/>
      <c r="I48" s="54"/>
      <c r="J48" s="56">
        <f t="shared" si="0"/>
        <v>2.197802197802198E-2</v>
      </c>
      <c r="K48" s="78"/>
    </row>
    <row r="49" spans="2:11" ht="27.5" customHeight="1" x14ac:dyDescent="0.35">
      <c r="B49" s="69" t="s">
        <v>153</v>
      </c>
      <c r="C49" s="69"/>
      <c r="D49" s="32"/>
      <c r="E49" s="32"/>
      <c r="F49" s="51">
        <f>D75</f>
        <v>0.1</v>
      </c>
      <c r="G49" s="52">
        <f>SUM(G50:G55)</f>
        <v>12</v>
      </c>
      <c r="H49" s="52">
        <f>SUM(H50:H55)</f>
        <v>0</v>
      </c>
      <c r="I49" s="51">
        <f>H49/G49*F49</f>
        <v>0</v>
      </c>
      <c r="J49" s="53"/>
      <c r="K49" s="76"/>
    </row>
    <row r="50" spans="2:11" ht="52.5" customHeight="1" x14ac:dyDescent="0.35">
      <c r="B50" s="4">
        <v>40</v>
      </c>
      <c r="C50" s="8" t="s">
        <v>48</v>
      </c>
      <c r="D50" s="30" t="s">
        <v>154</v>
      </c>
      <c r="E50" s="30" t="s">
        <v>121</v>
      </c>
      <c r="F50" s="54"/>
      <c r="G50" s="55">
        <v>2</v>
      </c>
      <c r="H50" s="55"/>
      <c r="I50" s="54"/>
      <c r="J50" s="56">
        <f t="shared" si="0"/>
        <v>2.197802197802198E-2</v>
      </c>
      <c r="K50" s="78"/>
    </row>
    <row r="51" spans="2:11" ht="71.5" customHeight="1" x14ac:dyDescent="0.35">
      <c r="B51" s="4">
        <v>41</v>
      </c>
      <c r="C51" s="15" t="s">
        <v>49</v>
      </c>
      <c r="D51" s="30" t="s">
        <v>155</v>
      </c>
      <c r="E51" s="30" t="s">
        <v>122</v>
      </c>
      <c r="F51" s="54"/>
      <c r="G51" s="55">
        <v>2</v>
      </c>
      <c r="H51" s="55"/>
      <c r="I51" s="54"/>
      <c r="J51" s="56">
        <f t="shared" si="0"/>
        <v>2.197802197802198E-2</v>
      </c>
      <c r="K51" s="78"/>
    </row>
    <row r="52" spans="2:11" ht="75.5" customHeight="1" x14ac:dyDescent="0.35">
      <c r="B52" s="4">
        <v>42</v>
      </c>
      <c r="C52" s="8" t="s">
        <v>50</v>
      </c>
      <c r="D52" s="30" t="s">
        <v>84</v>
      </c>
      <c r="E52" s="30" t="s">
        <v>123</v>
      </c>
      <c r="F52" s="54"/>
      <c r="G52" s="55">
        <v>2</v>
      </c>
      <c r="H52" s="55"/>
      <c r="I52" s="54"/>
      <c r="J52" s="56">
        <f t="shared" si="0"/>
        <v>2.197802197802198E-2</v>
      </c>
      <c r="K52" s="78"/>
    </row>
    <row r="53" spans="2:11" ht="51.5" customHeight="1" x14ac:dyDescent="0.35">
      <c r="B53" s="4">
        <v>43</v>
      </c>
      <c r="C53" s="8" t="s">
        <v>51</v>
      </c>
      <c r="D53" s="30" t="s">
        <v>85</v>
      </c>
      <c r="E53" s="30" t="s">
        <v>124</v>
      </c>
      <c r="F53" s="54"/>
      <c r="G53" s="55">
        <v>2</v>
      </c>
      <c r="H53" s="55"/>
      <c r="I53" s="54"/>
      <c r="J53" s="56">
        <f t="shared" si="0"/>
        <v>2.197802197802198E-2</v>
      </c>
      <c r="K53" s="78"/>
    </row>
    <row r="54" spans="2:11" ht="75.5" customHeight="1" x14ac:dyDescent="0.35">
      <c r="B54" s="4">
        <v>44</v>
      </c>
      <c r="C54" s="8" t="s">
        <v>52</v>
      </c>
      <c r="D54" s="30" t="s">
        <v>85</v>
      </c>
      <c r="E54" s="30" t="s">
        <v>125</v>
      </c>
      <c r="F54" s="54"/>
      <c r="G54" s="55">
        <v>2</v>
      </c>
      <c r="H54" s="55"/>
      <c r="I54" s="54"/>
      <c r="J54" s="56">
        <f t="shared" si="0"/>
        <v>2.197802197802198E-2</v>
      </c>
      <c r="K54" s="78"/>
    </row>
    <row r="55" spans="2:11" ht="44.5" customHeight="1" x14ac:dyDescent="0.35">
      <c r="B55" s="4">
        <v>45</v>
      </c>
      <c r="C55" s="8" t="s">
        <v>53</v>
      </c>
      <c r="D55" s="30" t="s">
        <v>156</v>
      </c>
      <c r="E55" s="30" t="s">
        <v>126</v>
      </c>
      <c r="F55" s="54"/>
      <c r="G55" s="55">
        <v>2</v>
      </c>
      <c r="H55" s="55"/>
      <c r="I55" s="54"/>
      <c r="J55" s="56">
        <f t="shared" si="0"/>
        <v>2.197802197802198E-2</v>
      </c>
      <c r="K55" s="78"/>
    </row>
    <row r="56" spans="2:11" x14ac:dyDescent="0.35">
      <c r="B56" s="68" t="s">
        <v>54</v>
      </c>
      <c r="C56" s="68"/>
      <c r="D56" s="32"/>
      <c r="E56" s="32"/>
      <c r="F56" s="51">
        <f>D76</f>
        <v>0.05</v>
      </c>
      <c r="G56" s="52">
        <f>SUM(G57:G61)</f>
        <v>9</v>
      </c>
      <c r="H56" s="52">
        <f>SUM(H57:H61)</f>
        <v>0</v>
      </c>
      <c r="I56" s="51">
        <f>H56/G56*F56</f>
        <v>0</v>
      </c>
      <c r="J56" s="53"/>
      <c r="K56" s="76"/>
    </row>
    <row r="57" spans="2:11" ht="66" customHeight="1" x14ac:dyDescent="0.35">
      <c r="B57" s="4">
        <v>46</v>
      </c>
      <c r="C57" s="8" t="s">
        <v>55</v>
      </c>
      <c r="D57" s="8" t="s">
        <v>86</v>
      </c>
      <c r="E57" s="43" t="s">
        <v>127</v>
      </c>
      <c r="F57" s="54"/>
      <c r="G57" s="55">
        <v>2</v>
      </c>
      <c r="H57" s="55"/>
      <c r="I57" s="54"/>
      <c r="J57" s="56">
        <f t="shared" si="0"/>
        <v>2.197802197802198E-2</v>
      </c>
      <c r="K57" s="78"/>
    </row>
    <row r="58" spans="2:11" ht="97.5" customHeight="1" x14ac:dyDescent="0.35">
      <c r="B58" s="4">
        <v>47</v>
      </c>
      <c r="C58" s="8" t="s">
        <v>56</v>
      </c>
      <c r="D58" s="8" t="s">
        <v>87</v>
      </c>
      <c r="E58" s="43" t="s">
        <v>128</v>
      </c>
      <c r="F58" s="54"/>
      <c r="G58" s="55">
        <v>2</v>
      </c>
      <c r="H58" s="55"/>
      <c r="I58" s="54"/>
      <c r="J58" s="56">
        <f t="shared" si="0"/>
        <v>2.197802197802198E-2</v>
      </c>
      <c r="K58" s="78"/>
    </row>
    <row r="59" spans="2:11" ht="75.5" customHeight="1" x14ac:dyDescent="0.35">
      <c r="B59" s="4">
        <v>48</v>
      </c>
      <c r="C59" s="8" t="s">
        <v>56</v>
      </c>
      <c r="D59" s="8" t="s">
        <v>88</v>
      </c>
      <c r="E59" s="43" t="s">
        <v>129</v>
      </c>
      <c r="F59" s="54"/>
      <c r="G59" s="55">
        <v>1</v>
      </c>
      <c r="H59" s="55"/>
      <c r="I59" s="54"/>
      <c r="J59" s="56">
        <f t="shared" si="0"/>
        <v>1.098901098901099E-2</v>
      </c>
      <c r="K59" s="78"/>
    </row>
    <row r="60" spans="2:11" ht="73" customHeight="1" x14ac:dyDescent="0.35">
      <c r="B60" s="4">
        <v>49</v>
      </c>
      <c r="C60" s="8" t="s">
        <v>57</v>
      </c>
      <c r="D60" s="8" t="s">
        <v>89</v>
      </c>
      <c r="E60" s="30" t="s">
        <v>130</v>
      </c>
      <c r="F60" s="54"/>
      <c r="G60" s="55">
        <v>2</v>
      </c>
      <c r="H60" s="55"/>
      <c r="I60" s="54"/>
      <c r="J60" s="56">
        <f t="shared" si="0"/>
        <v>2.197802197802198E-2</v>
      </c>
      <c r="K60" s="78"/>
    </row>
    <row r="61" spans="2:11" ht="49" customHeight="1" x14ac:dyDescent="0.35">
      <c r="B61" s="4">
        <v>50</v>
      </c>
      <c r="C61" s="8" t="s">
        <v>58</v>
      </c>
      <c r="D61" s="8" t="s">
        <v>90</v>
      </c>
      <c r="E61" s="30" t="s">
        <v>131</v>
      </c>
      <c r="F61" s="54"/>
      <c r="G61" s="55">
        <v>2</v>
      </c>
      <c r="H61" s="55"/>
      <c r="I61" s="54"/>
      <c r="J61" s="56">
        <f t="shared" si="0"/>
        <v>2.197802197802198E-2</v>
      </c>
      <c r="K61" s="78"/>
    </row>
    <row r="63" spans="2:11" x14ac:dyDescent="0.35">
      <c r="F63" s="57">
        <f>SUM(F56,F49,F43,F39,F33,F21,F15,F8,F3)</f>
        <v>1</v>
      </c>
      <c r="G63" s="58">
        <f>G3+G8+G15+G21+G33+G39+G43+G49+G56</f>
        <v>91</v>
      </c>
      <c r="H63" s="58">
        <f>H3+H8+H15+H21+H33+H39+H43+H49+H56</f>
        <v>0</v>
      </c>
      <c r="I63" s="59">
        <f>SUM(I3,I8,I15,I21,I33,I39,I43,I49,I56)</f>
        <v>0</v>
      </c>
    </row>
    <row r="64" spans="2:11" ht="15" thickBot="1" x14ac:dyDescent="0.4"/>
    <row r="65" spans="1:11" x14ac:dyDescent="0.35">
      <c r="C65" s="17" t="s">
        <v>134</v>
      </c>
      <c r="D65" s="33"/>
      <c r="E65" s="44" t="s">
        <v>152</v>
      </c>
      <c r="F65" s="62"/>
    </row>
    <row r="66" spans="1:11" x14ac:dyDescent="0.35">
      <c r="C66" s="18" t="s">
        <v>135</v>
      </c>
      <c r="D66" s="34"/>
      <c r="E66" s="45" t="s">
        <v>157</v>
      </c>
      <c r="F66" s="63"/>
    </row>
    <row r="67" spans="1:11" x14ac:dyDescent="0.35">
      <c r="C67" s="19" t="s">
        <v>158</v>
      </c>
      <c r="D67" s="35"/>
      <c r="E67" s="46"/>
      <c r="F67" s="64"/>
    </row>
    <row r="68" spans="1:11" x14ac:dyDescent="0.35">
      <c r="C68" s="20" t="str">
        <f>B3</f>
        <v>Mandat organisationnel et gouvernance</v>
      </c>
      <c r="D68" s="36">
        <v>0.1</v>
      </c>
      <c r="E68" s="47">
        <f>I3</f>
        <v>0</v>
      </c>
      <c r="F68" s="65">
        <f t="shared" ref="F68:F76" si="1">E68/D68</f>
        <v>0</v>
      </c>
    </row>
    <row r="69" spans="1:11" x14ac:dyDescent="0.35">
      <c r="C69" s="21" t="str">
        <f>B8</f>
        <v>Programme Management (BASIC)</v>
      </c>
      <c r="D69" s="37">
        <v>0.15</v>
      </c>
      <c r="E69" s="48">
        <f>I8</f>
        <v>0</v>
      </c>
      <c r="F69" s="66">
        <f t="shared" si="1"/>
        <v>0</v>
      </c>
    </row>
    <row r="70" spans="1:11" x14ac:dyDescent="0.35">
      <c r="C70" s="21" t="str">
        <f>B15</f>
        <v>RH : Gestion des Ressources Humaines</v>
      </c>
      <c r="D70" s="37">
        <v>0.15</v>
      </c>
      <c r="E70" s="48">
        <f>I15</f>
        <v>0</v>
      </c>
      <c r="F70" s="66">
        <f t="shared" si="1"/>
        <v>0</v>
      </c>
    </row>
    <row r="71" spans="1:11" x14ac:dyDescent="0.35">
      <c r="C71" s="21" t="str">
        <f>B21</f>
        <v>Gestion financière</v>
      </c>
      <c r="D71" s="37">
        <v>0.15</v>
      </c>
      <c r="E71" s="48">
        <f>I21</f>
        <v>0</v>
      </c>
      <c r="F71" s="66">
        <f t="shared" si="1"/>
        <v>0</v>
      </c>
    </row>
    <row r="72" spans="1:11" x14ac:dyDescent="0.35">
      <c r="C72" s="21" t="str">
        <f>B33</f>
        <v>Gestion des risques et lutte contre la fraude</v>
      </c>
      <c r="D72" s="37">
        <v>0.1</v>
      </c>
      <c r="E72" s="48">
        <f>I33</f>
        <v>0</v>
      </c>
      <c r="F72" s="66">
        <f t="shared" si="1"/>
        <v>0</v>
      </c>
    </row>
    <row r="73" spans="1:11" x14ac:dyDescent="0.35">
      <c r="C73" s="21" t="str">
        <f>B39</f>
        <v>Audit/Évaluations/Évaluations passées</v>
      </c>
      <c r="D73" s="37">
        <v>0.1</v>
      </c>
      <c r="E73" s="48">
        <f>I39</f>
        <v>0</v>
      </c>
      <c r="F73" s="66">
        <f t="shared" si="1"/>
        <v>0</v>
      </c>
    </row>
    <row r="74" spans="1:11" x14ac:dyDescent="0.35">
      <c r="C74" s="21" t="str">
        <f>B43</f>
        <v>Chaîne d’approvisionnement (Approvisionnement, Logistique)</v>
      </c>
      <c r="D74" s="37">
        <v>0.1</v>
      </c>
      <c r="E74" s="48">
        <f>I43</f>
        <v>0</v>
      </c>
      <c r="F74" s="66">
        <f t="shared" si="1"/>
        <v>0</v>
      </c>
    </row>
    <row r="75" spans="1:11" x14ac:dyDescent="0.35">
      <c r="C75" s="21" t="str">
        <f>B49</f>
        <v>Sécurité de l’information et systèmes numériques (c’est-à-dire protection des données et informatique)</v>
      </c>
      <c r="D75" s="37">
        <v>0.1</v>
      </c>
      <c r="E75" s="48">
        <f>I49</f>
        <v>0</v>
      </c>
      <c r="F75" s="66">
        <f t="shared" si="1"/>
        <v>0</v>
      </c>
    </row>
    <row r="76" spans="1:11" x14ac:dyDescent="0.35">
      <c r="C76" s="20" t="str">
        <f>B56</f>
        <v>Genre, protection et inclusion</v>
      </c>
      <c r="D76" s="38">
        <v>0.05</v>
      </c>
      <c r="E76" s="49">
        <f>I56</f>
        <v>0</v>
      </c>
      <c r="F76" s="65">
        <f t="shared" si="1"/>
        <v>0</v>
      </c>
    </row>
    <row r="77" spans="1:11" ht="15" thickBot="1" x14ac:dyDescent="0.4">
      <c r="C77" s="22"/>
      <c r="D77" s="39">
        <f>SUM(D68:D76)</f>
        <v>1</v>
      </c>
      <c r="E77" s="50">
        <f>SUM(E68:E76)</f>
        <v>0</v>
      </c>
      <c r="F77" s="67"/>
    </row>
    <row r="78" spans="1:11" s="6" customFormat="1" x14ac:dyDescent="0.35">
      <c r="A78" s="1"/>
      <c r="B78" s="5"/>
      <c r="C78" s="16"/>
      <c r="D78" s="16"/>
      <c r="E78" s="16"/>
      <c r="F78" s="16"/>
      <c r="G78" s="61"/>
      <c r="H78" s="61"/>
      <c r="I78" s="61"/>
      <c r="J78" s="60"/>
      <c r="K78" s="1"/>
    </row>
    <row r="79" spans="1:11" x14ac:dyDescent="0.35">
      <c r="F79" s="16"/>
    </row>
    <row r="80" spans="1:11" ht="15.5" x14ac:dyDescent="0.35">
      <c r="C80" s="23" t="s">
        <v>137</v>
      </c>
      <c r="D80" s="23" t="s">
        <v>136</v>
      </c>
      <c r="F80" s="16"/>
    </row>
    <row r="81" spans="3:6" ht="29.5" thickBot="1" x14ac:dyDescent="0.4">
      <c r="C81" s="24" t="s">
        <v>5</v>
      </c>
      <c r="D81" s="40" t="s">
        <v>165</v>
      </c>
      <c r="F81" s="16"/>
    </row>
    <row r="82" spans="3:6" ht="29.5" thickBot="1" x14ac:dyDescent="0.4">
      <c r="C82" s="25" t="s">
        <v>6</v>
      </c>
      <c r="D82" s="40" t="s">
        <v>166</v>
      </c>
      <c r="F82" s="16"/>
    </row>
    <row r="83" spans="3:6" ht="58.5" thickBot="1" x14ac:dyDescent="0.4">
      <c r="C83" s="26" t="s">
        <v>7</v>
      </c>
      <c r="D83" s="40" t="s">
        <v>167</v>
      </c>
      <c r="F83" s="16"/>
    </row>
    <row r="84" spans="3:6" x14ac:dyDescent="0.35">
      <c r="F84" s="16"/>
    </row>
    <row r="85" spans="3:6" x14ac:dyDescent="0.35">
      <c r="F85" s="16"/>
    </row>
    <row r="86" spans="3:6" x14ac:dyDescent="0.35">
      <c r="F86" s="16"/>
    </row>
    <row r="87" spans="3:6" x14ac:dyDescent="0.35">
      <c r="F87" s="16"/>
    </row>
    <row r="88" spans="3:6" x14ac:dyDescent="0.35">
      <c r="F88" s="16"/>
    </row>
    <row r="89" spans="3:6" x14ac:dyDescent="0.35">
      <c r="F89" s="16"/>
    </row>
    <row r="90" spans="3:6" x14ac:dyDescent="0.35">
      <c r="F90" s="16"/>
    </row>
    <row r="91" spans="3:6" x14ac:dyDescent="0.35">
      <c r="F91" s="16"/>
    </row>
    <row r="92" spans="3:6" x14ac:dyDescent="0.35">
      <c r="F92" s="16"/>
    </row>
    <row r="93" spans="3:6" x14ac:dyDescent="0.35">
      <c r="F93" s="16"/>
    </row>
    <row r="94" spans="3:6" x14ac:dyDescent="0.35">
      <c r="F94" s="16"/>
    </row>
    <row r="95" spans="3:6" x14ac:dyDescent="0.35">
      <c r="F95" s="16"/>
    </row>
    <row r="96" spans="3:6" x14ac:dyDescent="0.35">
      <c r="F96" s="16"/>
    </row>
    <row r="97" spans="6:6" x14ac:dyDescent="0.35">
      <c r="F97" s="16"/>
    </row>
  </sheetData>
  <mergeCells count="11">
    <mergeCell ref="B1:J1"/>
    <mergeCell ref="B3:C3"/>
    <mergeCell ref="B8:C8"/>
    <mergeCell ref="B15:C15"/>
    <mergeCell ref="B21:C21"/>
    <mergeCell ref="B2:E2"/>
    <mergeCell ref="B33:C33"/>
    <mergeCell ref="B39:C39"/>
    <mergeCell ref="B43:C43"/>
    <mergeCell ref="B49:C49"/>
    <mergeCell ref="B56:C56"/>
  </mergeCells>
  <pageMargins left="0.7" right="0.7" top="0.75" bottom="0.75" header="0.3" footer="0.3"/>
  <pageSetup scale="3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d3d819f-2927-400a-9406-2ad1bf1e74d1">
      <Terms xmlns="http://schemas.microsoft.com/office/infopath/2007/PartnerControls"/>
    </lcf76f155ced4ddcb4097134ff3c332f>
    <TaxCatchAll xmlns="0573c609-4a4c-4e4e-9d5b-43b9b6d69a08" xsi:nil="true"/>
    <Assets xmlns="5d3d819f-2927-400a-9406-2ad1bf1e74d1" xsi:nil="true"/>
    <status xmlns="5d3d819f-2927-400a-9406-2ad1bf1e74d1">true</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F4C49FD05785438DF4780B4D0CC470" ma:contentTypeVersion="21" ma:contentTypeDescription="Create a new document." ma:contentTypeScope="" ma:versionID="1194003618fc3b0eb3b46e42aa6a46cc">
  <xsd:schema xmlns:xsd="http://www.w3.org/2001/XMLSchema" xmlns:xs="http://www.w3.org/2001/XMLSchema" xmlns:p="http://schemas.microsoft.com/office/2006/metadata/properties" xmlns:ns2="5d3d819f-2927-400a-9406-2ad1bf1e74d1" xmlns:ns3="0573c609-4a4c-4e4e-9d5b-43b9b6d69a08" targetNamespace="http://schemas.microsoft.com/office/2006/metadata/properties" ma:root="true" ma:fieldsID="a0aa7eb502d3bbb25319518633920964" ns2:_="" ns3:_="">
    <xsd:import namespace="5d3d819f-2927-400a-9406-2ad1bf1e74d1"/>
    <xsd:import namespace="0573c609-4a4c-4e4e-9d5b-43b9b6d69a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Asset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3d819f-2927-400a-9406-2ad1bf1e74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acc4dc2-1d7d-4ba2-9bc5-748c4ad50a6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ssets" ma:index="26" nillable="true" ma:displayName="Assets" ma:description="Assigned Assets" ma:format="Thumbnail" ma:internalName="Assets">
      <xsd:simpleType>
        <xsd:restriction base="dms:Unknown"/>
      </xsd:simpleType>
    </xsd:element>
    <xsd:element name="status" ma:index="27" nillable="true" ma:displayName="status" ma:default="1" ma:format="Dropdown" ma:internalName="status">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573c609-4a4c-4e4e-9d5b-43b9b6d69a0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df576e9-b267-41c0-b771-86a8b97b7bc4}" ma:internalName="TaxCatchAll" ma:showField="CatchAllData" ma:web="0573c609-4a4c-4e4e-9d5b-43b9b6d69a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ACE025-9AD3-46E4-8EDC-ED4810E2EDC7}">
  <ds:schemaRefs>
    <ds:schemaRef ds:uri="http://schemas.microsoft.com/office/2006/metadata/properties"/>
    <ds:schemaRef ds:uri="http://schemas.microsoft.com/office/infopath/2007/PartnerControls"/>
    <ds:schemaRef ds:uri="a2605db5-2644-4d98-8e0f-92f01a17f3ba"/>
    <ds:schemaRef ds:uri="5943d4a4-49ce-44f2-86da-6a19acfdd55b"/>
  </ds:schemaRefs>
</ds:datastoreItem>
</file>

<file path=customXml/itemProps2.xml><?xml version="1.0" encoding="utf-8"?>
<ds:datastoreItem xmlns:ds="http://schemas.openxmlformats.org/officeDocument/2006/customXml" ds:itemID="{B4E34917-8B56-4661-B6DE-76F585EAC348}">
  <ds:schemaRefs>
    <ds:schemaRef ds:uri="http://schemas.microsoft.com/sharepoint/v3/contenttype/forms"/>
  </ds:schemaRefs>
</ds:datastoreItem>
</file>

<file path=customXml/itemProps3.xml><?xml version="1.0" encoding="utf-8"?>
<ds:datastoreItem xmlns:ds="http://schemas.openxmlformats.org/officeDocument/2006/customXml" ds:itemID="{B7AF1690-1358-47A3-BBF3-1609198B2D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Evaluation des capacites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Teresa TROPEA</dc:creator>
  <cp:keywords/>
  <dc:description/>
  <cp:lastModifiedBy>Perline RABEZANAHARY</cp:lastModifiedBy>
  <cp:revision/>
  <dcterms:created xsi:type="dcterms:W3CDTF">2025-12-16T09:40:43Z</dcterms:created>
  <dcterms:modified xsi:type="dcterms:W3CDTF">2026-02-16T21:21:36Z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a3a108f-898d-4589-9ebc-7ee3b46df9b8_Enabled">
    <vt:lpwstr>true</vt:lpwstr>
  </property>
  <property fmtid="{D5CDD505-2E9C-101B-9397-08002B2CF9AE}" pid="3" name="MSIP_Label_2a3a108f-898d-4589-9ebc-7ee3b46df9b8_SetDate">
    <vt:lpwstr>2025-12-16T09:44:34Z</vt:lpwstr>
  </property>
  <property fmtid="{D5CDD505-2E9C-101B-9397-08002B2CF9AE}" pid="4" name="MSIP_Label_2a3a108f-898d-4589-9ebc-7ee3b46df9b8_Method">
    <vt:lpwstr>Standard</vt:lpwstr>
  </property>
  <property fmtid="{D5CDD505-2E9C-101B-9397-08002B2CF9AE}" pid="5" name="MSIP_Label_2a3a108f-898d-4589-9ebc-7ee3b46df9b8_Name">
    <vt:lpwstr>Official use only</vt:lpwstr>
  </property>
  <property fmtid="{D5CDD505-2E9C-101B-9397-08002B2CF9AE}" pid="6" name="MSIP_Label_2a3a108f-898d-4589-9ebc-7ee3b46df9b8_SiteId">
    <vt:lpwstr>462ad9ae-d7d9-4206-b874-71b1e079776f</vt:lpwstr>
  </property>
  <property fmtid="{D5CDD505-2E9C-101B-9397-08002B2CF9AE}" pid="7" name="MSIP_Label_2a3a108f-898d-4589-9ebc-7ee3b46df9b8_ActionId">
    <vt:lpwstr>fd4d692a-38cc-4539-aa6b-32cb66807c80</vt:lpwstr>
  </property>
  <property fmtid="{D5CDD505-2E9C-101B-9397-08002B2CF9AE}" pid="8" name="MSIP_Label_2a3a108f-898d-4589-9ebc-7ee3b46df9b8_ContentBits">
    <vt:lpwstr>0</vt:lpwstr>
  </property>
  <property fmtid="{D5CDD505-2E9C-101B-9397-08002B2CF9AE}" pid="9" name="MSIP_Label_2a3a108f-898d-4589-9ebc-7ee3b46df9b8_Tag">
    <vt:lpwstr>10, 3, 0, 1</vt:lpwstr>
  </property>
  <property fmtid="{D5CDD505-2E9C-101B-9397-08002B2CF9AE}" pid="10" name="ContentTypeId">
    <vt:lpwstr>0x010100A8F4C49FD05785438DF4780B4D0CC470</vt:lpwstr>
  </property>
  <property fmtid="{D5CDD505-2E9C-101B-9397-08002B2CF9AE}" pid="11" name="MediaServiceImageTags">
    <vt:lpwstr/>
  </property>
</Properties>
</file>